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150" windowWidth="23250" windowHeight="88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 SEFA" sheetId="160" r:id="rId26"/>
    <sheet name="SEFA Reconcile" sheetId="159" r:id="rId27"/>
    <sheet name="SEFA-1" sheetId="168" r:id="rId28"/>
    <sheet name="SEFA NOTES" sheetId="161" r:id="rId29"/>
    <sheet name="SF&amp;QC Sec-1" sheetId="162" r:id="rId30"/>
    <sheet name="SF&amp;QC Sec-2" sheetId="163" r:id="rId31"/>
    <sheet name="SF&amp;QC Sec-2 (2)" sheetId="169" r:id="rId32"/>
    <sheet name="SF&amp;QC Sec-3" sheetId="164" r:id="rId33"/>
    <sheet name="SSPAF" sheetId="165" r:id="rId34"/>
    <sheet name="CAP" sheetId="166" r:id="rId35"/>
    <sheet name="CAP (2)" sheetId="170" r:id="rId36"/>
    <sheet name="AFR16" sheetId="106" state="hidden" r:id="rId37"/>
  </sheets>
  <externalReferences>
    <externalReference r:id="rId38"/>
  </externalReferences>
  <definedNames>
    <definedName name="_xlnm.Print_Area" localSheetId="16">'Shared Outsourced Services 31'!$A$1:$E$42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'SEFA-1'!$5:$5</definedName>
    <definedName name="_xlnm.Print_Titles" localSheetId="16">'Shared Outsourced Services 31'!$5:$5</definedName>
    <definedName name="S" localSheetId="35">#REF!</definedName>
    <definedName name="S">#REF!</definedName>
    <definedName name="SCHADDRS" localSheetId="25">#REF!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5">#REF!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5">#REF!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5">#REF!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5">#REF!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 name="XX">#REF!</definedName>
    <definedName name="XXX">#REF!</definedName>
  </definedNames>
  <calcPr calcId="145621"/>
</workbook>
</file>

<file path=xl/calcChain.xml><?xml version="1.0" encoding="utf-8"?>
<calcChain xmlns="http://schemas.openxmlformats.org/spreadsheetml/2006/main">
  <c r="B7" i="167" l="1"/>
  <c r="B6" i="167"/>
  <c r="G23" i="168" l="1"/>
  <c r="B4" i="170" l="1"/>
  <c r="B4" i="169"/>
  <c r="K76" i="168" l="1"/>
  <c r="J76" i="168"/>
  <c r="I76" i="168"/>
  <c r="H76" i="168"/>
  <c r="G76" i="168"/>
  <c r="F76" i="168"/>
  <c r="K61" i="168"/>
  <c r="J61" i="168"/>
  <c r="I61" i="168"/>
  <c r="H61" i="168"/>
  <c r="G61" i="168"/>
  <c r="F61" i="168"/>
  <c r="K55" i="168"/>
  <c r="J55" i="168"/>
  <c r="I55" i="168"/>
  <c r="H55" i="168"/>
  <c r="G55" i="168"/>
  <c r="F55" i="168"/>
  <c r="K49" i="168"/>
  <c r="J49" i="168"/>
  <c r="I49" i="168"/>
  <c r="H49" i="168"/>
  <c r="G49" i="168"/>
  <c r="F49" i="168"/>
  <c r="K44" i="168"/>
  <c r="J44" i="168"/>
  <c r="I44" i="168"/>
  <c r="H44" i="168"/>
  <c r="G44" i="168"/>
  <c r="F44" i="168"/>
  <c r="K39" i="168"/>
  <c r="J39" i="168"/>
  <c r="I39" i="168"/>
  <c r="H39" i="168"/>
  <c r="G39" i="168"/>
  <c r="F39" i="168"/>
  <c r="K31" i="168"/>
  <c r="J31" i="168"/>
  <c r="I31" i="168"/>
  <c r="H31" i="168"/>
  <c r="G31" i="168"/>
  <c r="F31" i="168"/>
  <c r="I23" i="168"/>
  <c r="H23" i="168"/>
  <c r="F23" i="168"/>
  <c r="D39" i="3"/>
  <c r="E39" i="3"/>
  <c r="K68" i="168" l="1"/>
  <c r="K79" i="168" s="1"/>
  <c r="G68" i="168"/>
  <c r="G79" i="168" s="1"/>
  <c r="H68" i="168"/>
  <c r="H79" i="168" s="1"/>
  <c r="F68" i="168"/>
  <c r="F79" i="168" s="1"/>
  <c r="I68" i="168"/>
  <c r="I79" i="168" s="1"/>
  <c r="J68" i="168"/>
  <c r="J79" i="168"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2" i="165"/>
  <c r="B2" i="169"/>
  <c r="B2" i="170"/>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F130" i="34" s="1"/>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B3008" i="106" s="1"/>
  <c r="D3008" i="106" s="1"/>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G15" i="4" s="1"/>
  <c r="B6032" i="106" s="1"/>
  <c r="D6032"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0" i="127"/>
  <c r="B61"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G173" i="5"/>
  <c r="B5778" i="106" s="1"/>
  <c r="D5778" i="106" s="1"/>
  <c r="F135" i="34"/>
  <c r="F129"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F109" i="5"/>
  <c r="F4" i="4" s="1"/>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323" i="29" l="1"/>
  <c r="B7207" i="106" s="1"/>
  <c r="D7207" i="106" s="1"/>
  <c r="L15" i="11"/>
  <c r="B3459" i="106" s="1"/>
  <c r="D3459" i="106" s="1"/>
  <c r="K16" i="11"/>
  <c r="B2055" i="106" s="1"/>
  <c r="D2055" i="106" s="1"/>
  <c r="F16" i="11"/>
  <c r="L13" i="11"/>
  <c r="B2060" i="106" s="1"/>
  <c r="D2060" i="106" s="1"/>
  <c r="N23" i="3"/>
  <c r="B284" i="106" s="1"/>
  <c r="D284" i="106" s="1"/>
  <c r="F19" i="7"/>
  <c r="D51" i="36"/>
  <c r="L41" i="3"/>
  <c r="B2917" i="106" s="1"/>
  <c r="D2917" i="106" s="1"/>
  <c r="D59" i="36"/>
  <c r="D56" i="36"/>
  <c r="K339" i="29"/>
  <c r="G341" i="29"/>
  <c r="K109" i="5"/>
  <c r="K275" i="5" s="1"/>
  <c r="B6023" i="106" s="1"/>
  <c r="D6023" i="106" s="1"/>
  <c r="D57" i="36"/>
  <c r="J13" i="4"/>
  <c r="B7042" i="106" s="1"/>
  <c r="D7042" i="106" s="1"/>
  <c r="C331" i="29"/>
  <c r="B7216" i="106" s="1"/>
  <c r="D7216" i="106" s="1"/>
  <c r="B6352" i="106"/>
  <c r="D6352" i="106" s="1"/>
  <c r="J275" i="5"/>
  <c r="B7055" i="106" s="1"/>
  <c r="D7055" i="106" s="1"/>
  <c r="H109" i="5"/>
  <c r="G12" i="4"/>
  <c r="B2607" i="106" s="1"/>
  <c r="D2607" i="106" s="1"/>
  <c r="G109" i="5"/>
  <c r="D53" i="36"/>
  <c r="E29" i="108"/>
  <c r="K178" i="29"/>
  <c r="F13" i="4" s="1"/>
  <c r="B2596" i="106" s="1"/>
  <c r="D2596" i="106" s="1"/>
  <c r="G29" i="108"/>
  <c r="F110" i="34"/>
  <c r="F173" i="5"/>
  <c r="F6" i="4" s="1"/>
  <c r="B2593" i="106" s="1"/>
  <c r="D2593" i="106" s="1"/>
  <c r="B5588" i="106"/>
  <c r="D5588" i="106" s="1"/>
  <c r="E109" i="5"/>
  <c r="E4" i="4" s="1"/>
  <c r="B2630" i="106" s="1"/>
  <c r="D2630" i="106" s="1"/>
  <c r="F61" i="34"/>
  <c r="B1276" i="106"/>
  <c r="D1276" i="106" s="1"/>
  <c r="B1225" i="106"/>
  <c r="D1225" i="106" s="1"/>
  <c r="C150" i="29"/>
  <c r="B1226" i="106" s="1"/>
  <c r="D1226" i="106" s="1"/>
  <c r="E28" i="108"/>
  <c r="B1223" i="106"/>
  <c r="D1223" i="106" s="1"/>
  <c r="D109" i="5"/>
  <c r="B5356" i="106" s="1"/>
  <c r="D5356" i="106" s="1"/>
  <c r="D5" i="7"/>
  <c r="B1761" i="106" s="1"/>
  <c r="D1761" i="106" s="1"/>
  <c r="B4411" i="106"/>
  <c r="D4411" i="106" s="1"/>
  <c r="F128" i="34"/>
  <c r="C172" i="5"/>
  <c r="B5214" i="106" s="1"/>
  <c r="D5214" i="106" s="1"/>
  <c r="F104" i="34"/>
  <c r="D14" i="7"/>
  <c r="B1770" i="106" s="1"/>
  <c r="D1770" i="106" s="1"/>
  <c r="C109" i="5"/>
  <c r="I76" i="4"/>
  <c r="F27" i="108"/>
  <c r="H33" i="11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6" i="11" l="1"/>
  <c r="B2061" i="106" s="1"/>
  <c r="D2061" i="106" s="1"/>
  <c r="B3649" i="106"/>
  <c r="D3649" i="106" s="1"/>
  <c r="G354" i="29"/>
  <c r="B3650" i="106" s="1"/>
  <c r="D3650" i="106" s="1"/>
  <c r="B3670" i="106"/>
  <c r="D3670" i="106" s="1"/>
  <c r="K341" i="29"/>
  <c r="K4" i="4"/>
  <c r="B6028" i="106"/>
  <c r="D6028" i="106" s="1"/>
  <c r="H4" i="4"/>
  <c r="B6025" i="106"/>
  <c r="D6025" i="106" s="1"/>
  <c r="B6024" i="106"/>
  <c r="D6024" i="106" s="1"/>
  <c r="G4" i="4"/>
  <c r="B2603" i="106" s="1"/>
  <c r="D2603" i="106" s="1"/>
  <c r="D19" i="7"/>
  <c r="B1775" i="106" s="1"/>
  <c r="D1775" i="106" s="1"/>
  <c r="B1381" i="106"/>
  <c r="D1381" i="106" s="1"/>
  <c r="F275" i="5"/>
  <c r="D4" i="4"/>
  <c r="B2564" i="106" s="1"/>
  <c r="D2564" i="106" s="1"/>
  <c r="C173" i="5"/>
  <c r="B5223" i="106" s="1"/>
  <c r="D5223" i="106" s="1"/>
  <c r="B5121" i="106"/>
  <c r="D5121" i="106" s="1"/>
  <c r="C4" i="4"/>
  <c r="B2551" i="106" s="1"/>
  <c r="D2551" i="106" s="1"/>
  <c r="B3318" i="106"/>
  <c r="D3318" i="106" s="1"/>
  <c r="I77" i="4"/>
  <c r="B3319" i="106" s="1"/>
  <c r="D3319" i="106"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K354" i="29"/>
  <c r="B3569" i="106"/>
  <c r="D3569" i="106" s="1"/>
  <c r="K8" i="4"/>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<sst xmlns="http://schemas.openxmlformats.org/spreadsheetml/2006/main" count="5375" uniqueCount="2269">
  <si>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</si>
  <si>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</si>
  <si>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</si>
  <si>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</si>
  <si>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</si>
  <si>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</si>
  <si>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</si>
  <si>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</si>
  <si>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</si>
  <si>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</si>
  <si>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</si>
  <si>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</si>
  <si>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</si>
  <si>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</si>
  <si>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</si>
  <si>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</si>
  <si>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</si>
  <si>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</si>
  <si>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</si>
  <si>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</si>
  <si>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</si>
  <si>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</si>
  <si>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</si>
  <si>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</si>
  <si>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</si>
  <si>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</si>
  <si>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</si>
  <si>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</si>
  <si>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</si>
  <si>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</si>
  <si>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</si>
  <si>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</si>
  <si>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</si>
  <si>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</si>
  <si>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</si>
  <si>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</si>
  <si>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</si>
  <si>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</si>
  <si>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</si>
  <si>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</si>
  <si>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</si>
  <si>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</si>
  <si>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</si>
  <si>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</si>
  <si>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</si>
  <si>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</si>
  <si>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</si>
  <si>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</si>
  <si>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</si>
  <si>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</si>
  <si>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</si>
  <si>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</si>
  <si>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</si>
  <si>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</si>
  <si>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</si>
  <si>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</si>
  <si>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</si>
  <si>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</si>
  <si>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</si>
  <si>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</si>
  <si>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</si>
  <si>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</si>
  <si>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</si>
  <si>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</si>
  <si>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</si>
  <si>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</si>
  <si>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</si>
  <si>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</si>
  <si>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</si>
  <si>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</si>
  <si>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</si>
  <si>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</si>
  <si>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</si>
  <si>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</si>
  <si>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</si>
  <si>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</si>
  <si>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</si>
  <si>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</si>
  <si>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</si>
  <si>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</si>
  <si>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</si>
  <si>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</si>
  <si>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</si>
  <si>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</si>
  <si>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</si>
  <si>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</si>
  <si>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</si>
  <si>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</si>
  <si>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</si>
  <si>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</si>
  <si>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</si>
  <si>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</si>
  <si>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</si>
  <si>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</si>
  <si>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</si>
  <si>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</si>
  <si>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</si>
  <si>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</si>
  <si>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</si>
  <si>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</si>
  <si>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</si>
  <si>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</si>
  <si>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</si>
  <si>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</si>
  <si>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</si>
  <si>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</si>
  <si>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</si>
  <si>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</si>
  <si>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</si>
  <si>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</si>
  <si>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</si>
  <si>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</si>
  <si>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</si>
  <si>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</si>
  <si>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</si>
  <si>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</si>
  <si>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</si>
  <si>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</si>
  <si>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</si>
  <si>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</si>
  <si>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</si>
  <si>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</si>
  <si>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</si>
  <si>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</si>
  <si>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</si>
  <si>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</si>
  <si>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</si>
  <si>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</si>
  <si>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</si>
  <si>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</si>
  <si>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</si>
  <si>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</si>
  <si>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</si>
  <si>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</si>
  <si>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</si>
  <si>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</si>
  <si>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</si>
  <si>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</si>
  <si>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</si>
  <si>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</si>
  <si>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</si>
  <si>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</si>
  <si>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</si>
  <si>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</si>
  <si>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</si>
  <si>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</si>
  <si>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</si>
  <si>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</si>
  <si>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</si>
  <si>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</si>
  <si>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</si>
  <si>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</si>
  <si>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</si>
  <si>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</si>
  <si>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</si>
  <si>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</si>
  <si>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</si>
  <si>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</si>
  <si>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</si>
  <si>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</si>
  <si>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</si>
  <si>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</si>
  <si>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</si>
  <si>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</si>
  <si>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</si>
  <si>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</si>
  <si>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</si>
  <si>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</si>
  <si>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</si>
  <si>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</si>
  <si>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</si>
  <si>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</si>
  <si>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</si>
  <si>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</si>
  <si>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</si>
  <si>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</si>
  <si>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</si>
  <si>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</si>
  <si>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</si>
  <si>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</si>
  <si>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</si>
  <si>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</si>
  <si>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</si>
  <si>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</si>
  <si>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</si>
  <si>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</si>
  <si>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</si>
  <si>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</si>
  <si>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</si>
  <si>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</si>
  <si>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</si>
  <si>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</si>
  <si>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</si>
  <si>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</si>
  <si>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</si>
  <si>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</si>
  <si>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</si>
  <si>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</si>
  <si>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</si>
  <si>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</si>
  <si>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</si>
  <si>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</si>
  <si>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</si>
  <si>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</si>
  <si>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</si>
  <si>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</si>
  <si>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</si>
  <si>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</si>
  <si>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</si>
  <si>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</si>
  <si>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</si>
  <si>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</si>
  <si>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</si>
  <si>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</si>
  <si>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</si>
  <si>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</si>
  <si>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</si>
  <si>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</si>
  <si>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</si>
  <si>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</si>
  <si>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</si>
  <si>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</si>
  <si>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</si>
  <si>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</si>
  <si>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</si>
  <si>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</si>
  <si>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</si>
  <si>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</si>
  <si>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</si>
  <si>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</si>
  <si>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</si>
  <si>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</si>
  <si>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</si>
  <si>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</si>
  <si>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</si>
  <si>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</si>
  <si>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</si>
  <si>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</si>
  <si>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</si>
  <si>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</si>
  <si>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</si>
  <si>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</si>
  <si>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</si>
  <si>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</si>
  <si>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</si>
  <si>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</si>
  <si>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</si>
  <si>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</si>
  <si>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</si>
  <si>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</si>
  <si>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</si>
  <si>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</si>
  <si>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</si>
  <si>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</si>
  <si>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</si>
  <si>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</si>
  <si>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</si>
  <si>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</si>
  <si>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</si>
  <si>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</si>
  <si>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</si>
  <si>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</si>
  <si>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</si>
  <si>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</si>
  <si>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</si>
  <si>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</si>
  <si>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</si>
  <si>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</si>
  <si>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</si>
  <si>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</si>
  <si>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</si>
  <si>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</si>
  <si>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</si>
  <si>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</si>
  <si>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</si>
  <si>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</si>
  <si>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</si>
  <si>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</si>
  <si>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</si>
  <si>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</si>
  <si>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</si>
  <si>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</si>
  <si>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</si>
  <si>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</si>
  <si>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</si>
  <si>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</si>
  <si>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</si>
  <si>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</si>
  <si>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</si>
  <si>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</si>
  <si>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</si>
  <si>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</si>
  <si>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</si>
  <si>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</si>
  <si>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</si>
  <si>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</si>
  <si>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</si>
  <si>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</si>
  <si>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</si>
  <si>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</si>
  <si>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</si>
  <si>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</si>
  <si>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</si>
  <si>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</si>
  <si>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</si>
  <si>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</si>
  <si>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</si>
  <si>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</si>
  <si>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</si>
  <si>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</si>
  <si>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</si>
  <si>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</si>
  <si>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</si>
  <si>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</si>
  <si>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</si>
  <si>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</si>
  <si>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</si>
  <si>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</si>
  <si>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</si>
  <si>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</si>
  <si>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</si>
  <si>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</si>
  <si>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</si>
  <si>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</si>
  <si>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</si>
  <si>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</si>
  <si>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</si>
  <si>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</si>
  <si>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</si>
  <si>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</si>
  <si>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</si>
  <si>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</si>
  <si>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</si>
  <si>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</si>
  <si>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</si>
  <si>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</si>
  <si>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</si>
  <si>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</si>
  <si>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</si>
  <si>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</si>
  <si>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</si>
  <si>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</si>
  <si>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</si>
  <si>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</si>
  <si>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</si>
  <si>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</si>
  <si>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</si>
  <si>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</si>
  <si>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</si>
  <si>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</si>
  <si>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</si>
  <si>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</si>
  <si>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</si>
  <si>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</si>
  <si>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</si>
  <si>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</si>
  <si>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</si>
  <si>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</si>
  <si>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</si>
  <si>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</si>
  <si>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</si>
  <si>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</si>
  <si>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</si>
  <si>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</si>
  <si>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</si>
  <si>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</si>
  <si>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</si>
  <si>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</si>
  <si>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</si>
  <si>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</si>
  <si>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</si>
  <si>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</si>
  <si>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</si>
  <si>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</si>
  <si>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</si>
  <si>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</si>
  <si>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</si>
  <si>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</si>
  <si>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</si>
  <si>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</si>
  <si>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</si>
  <si>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</si>
  <si>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</si>
  <si>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</si>
  <si>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</si>
  <si>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</si>
  <si>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</si>
  <si>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</si>
  <si>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</si>
  <si>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</si>
  <si>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</si>
  <si>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</si>
  <si>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</si>
  <si>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</si>
  <si>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</si>
  <si>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</si>
  <si>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</si>
  <si>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</si>
  <si>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</si>
  <si>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</si>
  <si>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</si>
  <si>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</si>
  <si>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</si>
  <si>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</si>
  <si>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</si>
  <si>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</si>
  <si>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</si>
  <si>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</si>
  <si>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</si>
  <si>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</si>
  <si>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</si>
  <si>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</si>
  <si>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</si>
  <si>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</si>
  <si>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</si>
  <si>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</si>
  <si>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</si>
  <si>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</si>
  <si>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</si>
  <si>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</si>
  <si>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</si>
  <si>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</si>
  <si>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</si>
  <si>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</si>
  <si>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</si>
  <si>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</si>
  <si>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</si>
  <si>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</si>
  <si>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</si>
  <si>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</si>
  <si>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</si>
  <si>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</si>
  <si>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</si>
  <si>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</si>
  <si>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</si>
  <si>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</si>
  <si>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</si>
  <si>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</si>
  <si>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</si>
  <si>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</si>
  <si>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</si>
  <si>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</si>
  <si>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</si>
  <si>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</si>
  <si>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</si>
  <si>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</si>
  <si>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</si>
  <si>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</si>
  <si>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</si>
  <si>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</si>
  <si>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</si>
  <si>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</si>
  <si>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</si>
  <si>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</si>
  <si>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</si>
  <si>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</si>
  <si>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</si>
  <si>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</si>
  <si>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</si>
  <si>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</si>
  <si>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</si>
  <si>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</si>
  <si>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</si>
  <si>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</si>
  <si>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</si>
  <si>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</si>
  <si>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</si>
  <si>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</si>
  <si>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</si>
  <si>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</si>
  <si>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</si>
  <si>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</si>
  <si>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</si>
  <si>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</si>
  <si>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</si>
  <si>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</si>
  <si>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</si>
  <si>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</si>
  <si>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</si>
  <si>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</si>
  <si>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</si>
  <si>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</si>
  <si>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</si>
  <si>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</si>
  <si>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</si>
  <si>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</si>
  <si>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</si>
  <si>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</si>
  <si>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</si>
  <si>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</si>
  <si>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</si>
  <si>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</si>
  <si>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</si>
  <si>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</si>
  <si>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</si>
  <si>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</si>
  <si>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</si>
  <si>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</si>
  <si>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</si>
  <si>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</si>
  <si>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</si>
  <si>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</si>
  <si>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</si>
  <si>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</si>
  <si>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</si>
  <si>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</si>
  <si>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</si>
  <si>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</si>
  <si>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</si>
  <si>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</si>
  <si>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</si>
  <si>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</si>
  <si>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</si>
  <si>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</si>
  <si>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</si>
  <si>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</si>
  <si>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</si>
  <si>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</si>
  <si>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</si>
  <si>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</si>
  <si>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</si>
  <si>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</si>
  <si>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</si>
  <si>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</si>
  <si>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</si>
  <si>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</si>
  <si>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</si>
  <si>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</si>
  <si>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</si>
  <si>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</si>
  <si>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</si>
  <si>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</si>
  <si>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</si>
  <si>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</si>
  <si>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</si>
  <si>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</si>
  <si>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</si>
  <si>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</si>
  <si>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</si>
  <si>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</si>
  <si>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</si>
  <si>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</si>
  <si>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</si>
  <si>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</si>
  <si>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</si>
  <si>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</si>
  <si>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</si>
  <si>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</si>
  <si>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</si>
  <si>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</si>
  <si>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</si>
  <si>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</si>
  <si>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</si>
  <si>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</si>
  <si>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</si>
  <si>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</si>
  <si>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</si>
  <si>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</si>
  <si>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</si>
  <si>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</si>
  <si>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</si>
  <si>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</si>
  <si>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</si>
  <si>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</si>
  <si>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</si>
  <si>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</si>
  <si>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</si>
  <si>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</si>
  <si>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</si>
  <si>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</si>
  <si>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</si>
  <si>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</si>
  <si>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</si>
  <si>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</si>
  <si>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</si>
  <si>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</si>
  <si>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</si>
  <si>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</si>
  <si>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</si>
  <si>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</si>
  <si>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</si>
  <si>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</si>
  <si>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</si>
  <si>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</si>
  <si>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</si>
  <si>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</si>
  <si>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</si>
  <si>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</si>
  <si>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</si>
  <si>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</si>
  <si>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</si>
  <si>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</si>
  <si>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</si>
  <si>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</si>
  <si>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</si>
  <si>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</si>
  <si>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</si>
  <si>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</si>
  <si>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</si>
  <si>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</si>
  <si>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</si>
  <si>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</si>
  <si>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</si>
  <si>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</si>
  <si>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</si>
  <si>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</si>
  <si>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</si>
  <si>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</si>
  <si>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</si>
  <si>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</si>
  <si>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</si>
  <si>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</si>
  <si>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</si>
  <si>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</si>
  <si>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</si>
  <si>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</si>
  <si>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</si>
  <si>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</si>
  <si>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</si>
  <si>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</si>
  <si>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</si>
  <si>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</si>
  <si>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</si>
  <si>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</si>
  <si>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</si>
  <si>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</si>
  <si>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</si>
  <si>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</si>
  <si>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</si>
  <si>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</si>
  <si>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</si>
  <si>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</si>
  <si>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</si>
  <si>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</si>
  <si>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</si>
  <si>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</si>
  <si>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</si>
  <si>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</si>
  <si>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</si>
  <si>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</si>
  <si>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</si>
  <si>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</si>
  <si>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</si>
  <si>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</si>
  <si>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</si>
  <si>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</si>
  <si>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</si>
  <si>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</si>
  <si>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</si>
  <si>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</si>
  <si>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</si>
  <si>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</si>
  <si>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</si>
  <si>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</si>
  <si>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</si>
  <si>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</si>
  <si>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</si>
  <si>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</si>
  <si>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</si>
  <si>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</si>
  <si>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</si>
  <si>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</si>
  <si>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</si>
  <si>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</si>
  <si>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</si>
  <si>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</si>
  <si>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</si>
  <si>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</si>
  <si>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</si>
  <si>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</si>
  <si>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</si>
  <si>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</si>
  <si>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</si>
  <si>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</si>
  <si>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</si>
  <si>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</si>
  <si>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</si>
  <si>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</si>
  <si>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</si>
  <si>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</si>
  <si>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</si>
  <si>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</si>
  <si>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</si>
  <si>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</si>
  <si>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</si>
  <si>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</si>
  <si>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</si>
  <si>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</si>
  <si>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</si>
  <si>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</si>
  <si>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</si>
  <si>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</si>
  <si>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</si>
  <si>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</si>
  <si>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</si>
  <si>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</si>
  <si>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</si>
  <si>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</si>
  <si>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</si>
  <si>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</si>
  <si>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</si>
  <si>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</si>
  <si>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</si>
  <si>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</si>
  <si>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</si>
  <si>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</si>
  <si>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</si>
  <si>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</si>
  <si>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</si>
  <si>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</si>
  <si>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</si>
  <si>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</si>
  <si>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</si>
  <si>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</si>
  <si>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</si>
  <si>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</si>
  <si>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</si>
  <si>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</si>
  <si>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</si>
  <si>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</si>
  <si>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</si>
  <si>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</si>
  <si>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</si>
  <si>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</si>
  <si>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</si>
  <si>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</si>
  <si>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</si>
  <si>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</si>
  <si>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</si>
  <si>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</si>
  <si>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</si>
  <si>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</si>
  <si>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</si>
  <si>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</si>
  <si>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</si>
  <si>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</si>
  <si>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</si>
  <si>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</si>
  <si>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</si>
  <si>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</si>
  <si>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</si>
  <si>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</si>
  <si>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</si>
  <si>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</si>
  <si>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</si>
  <si>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</si>
  <si>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</si>
  <si>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</si>
  <si>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</si>
  <si>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</si>
  <si>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</si>
  <si>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</si>
  <si>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</si>
  <si>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</si>
  <si>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</si>
  <si>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</si>
  <si>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</si>
  <si>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</si>
  <si>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</si>
  <si>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</si>
  <si>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</si>
  <si>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</si>
  <si>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</si>
  <si>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</si>
  <si>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</si>
  <si>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</si>
  <si>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</si>
  <si>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</si>
  <si>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</si>
  <si>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</si>
  <si>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</si>
  <si>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</si>
  <si>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</si>
  <si>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</si>
  <si>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</si>
  <si>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</si>
  <si>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</si>
  <si>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</si>
  <si>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</si>
  <si>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</si>
  <si>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</si>
  <si>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</si>
  <si>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</si>
  <si>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</si>
  <si>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</si>
  <si>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</si>
  <si>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</si>
  <si>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</si>
  <si>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</si>
  <si>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</si>
  <si>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</si>
  <si>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</si>
  <si>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</si>
  <si>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</si>
  <si>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</si>
  <si>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</si>
  <si>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</si>
  <si>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</si>
  <si>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</si>
  <si>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</si>
  <si>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</si>
  <si>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</si>
  <si>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</si>
  <si>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</si>
  <si>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</si>
  <si>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</si>
  <si>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</si>
  <si>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</si>
  <si>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</si>
  <si>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</si>
  <si>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</si>
  <si>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</si>
  <si>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</si>
  <si>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</si>
  <si>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</si>
  <si>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</si>
  <si>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</si>
  <si>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</si>
  <si>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</si>
  <si>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</si>
  <si>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</si>
  <si>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</si>
  <si>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</si>
  <si>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</si>
  <si>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</si>
  <si>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</si>
  <si>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</si>
  <si>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</si>
  <si>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</si>
  <si>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</si>
  <si>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</si>
  <si>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</si>
  <si>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</si>
  <si>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</si>
  <si>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</si>
  <si>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</si>
  <si>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</si>
  <si>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</si>
  <si>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</si>
  <si>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</si>
  <si>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</si>
  <si>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</si>
  <si>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</si>
  <si>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</si>
  <si>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</si>
  <si>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</si>
  <si>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</si>
  <si>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</si>
  <si>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</si>
  <si>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</si>
  <si>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</si>
  <si>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</si>
  <si>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</si>
  <si>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</si>
  <si>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</si>
  <si>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</si>
  <si>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</si>
  <si>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</si>
  <si>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</si>
  <si>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</si>
  <si>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</si>
  <si>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</si>
  <si>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</si>
  <si>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</si>
  <si>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</si>
  <si>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</si>
  <si>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</si>
  <si>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</si>
  <si>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</si>
  <si>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</si>
  <si>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</si>
  <si>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</si>
  <si>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</si>
  <si>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</si>
  <si>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</si>
  <si>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</si>
  <si>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</si>
  <si>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</si>
  <si>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</si>
  <si>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</si>
  <si>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</si>
  <si>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</si>
  <si>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</si>
  <si>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</si>
  <si>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</si>
  <si>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</si>
  <si>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</si>
  <si>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</si>
  <si>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</si>
  <si>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</si>
  <si>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</si>
  <si>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</si>
  <si>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</si>
  <si>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</si>
  <si>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</si>
  <si>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</si>
  <si>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</si>
  <si>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</si>
  <si>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</si>
  <si>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</si>
  <si>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</si>
  <si>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</si>
  <si>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</si>
  <si>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</si>
  <si>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</si>
  <si>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</si>
  <si>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</si>
  <si>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</si>
  <si>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</si>
  <si>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</si>
  <si>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</si>
  <si>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</si>
  <si>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</si>
  <si>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</si>
  <si>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</si>
  <si>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</si>
  <si>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</si>
  <si>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</si>
  <si>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</si>
  <si>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</si>
  <si>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</si>
  <si>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</si>
  <si>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</si>
  <si>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</si>
  <si>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</si>
  <si>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</si>
  <si>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</si>
  <si>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</si>
  <si>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</si>
  <si>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</si>
  <si>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</si>
  <si>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</si>
  <si>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</si>
  <si>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</si>
  <si>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</si>
  <si>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</si>
  <si>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</si>
  <si>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</si>
  <si>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</si>
  <si>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</si>
  <si>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</si>
  <si>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</si>
  <si>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</si>
  <si>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</si>
  <si>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</si>
  <si>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</si>
  <si>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</si>
  <si>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</si>
  <si>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</si>
  <si>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</si>
  <si>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</si>
  <si>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</si>
  <si>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</si>
  <si>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</si>
  <si>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</si>
  <si>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</si>
  <si>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</si>
  <si>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</si>
  <si>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</si>
  <si>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</si>
  <si>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</si>
  <si>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</si>
  <si>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</si>
  <si>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</si>
  <si>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</si>
  <si>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</si>
  <si>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</si>
  <si>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</si>
  <si>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</si>
  <si>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</si>
  <si>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</si>
  <si>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</si>
  <si>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</si>
  <si>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</si>
  <si>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</si>
  <si>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</si>
  <si>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</si>
  <si>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</si>
  <si>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</si>
  <si>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</si>
  <si>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</si>
  <si>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</si>
  <si>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</si>
  <si>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</si>
  <si>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</si>
  <si>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</si>
  <si>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</si>
  <si>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</si>
  <si>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</si>
  <si>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</si>
  <si>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</si>
  <si>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</si>
  <si>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</si>
  <si>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</si>
  <si>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</si>
  <si>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</si>
  <si>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</si>
  <si>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</si>
  <si>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</si>
  <si>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</si>
  <si>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</si>
  <si>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</si>
  <si>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</si>
  <si>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</si>
  <si>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</si>
  <si>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</si>
  <si>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</si>
  <si>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</si>
  <si>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</si>
  <si>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</si>
  <si>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</si>
  <si>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</si>
  <si>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</si>
  <si>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</si>
  <si>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</si>
  <si>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</si>
  <si>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</si>
  <si>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</si>
  <si>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</si>
  <si>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</si>
  <si>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</si>
  <si>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</si>
  <si>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</si>
  <si>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</si>
  <si>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</si>
  <si>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</si>
  <si>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</si>
  <si>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</si>
  <si>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</si>
  <si>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</si>
  <si>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</si>
  <si>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</si>
  <si>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</si>
  <si>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</si>
  <si>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</si>
  <si>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</si>
  <si>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</si>
  <si>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</si>
  <si>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</si>
  <si>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</si>
  <si>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</si>
  <si>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</si>
  <si>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</si>
  <si>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</si>
  <si>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</si>
  <si>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</si>
  <si>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</si>
  <si>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</si>
  <si>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</si>
  <si>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</si>
  <si>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</si>
  <si>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</si>
  <si>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</si>
  <si>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</si>
  <si>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</si>
  <si>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</si>
  <si>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</si>
  <si>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</si>
  <si>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</si>
  <si>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</si>
  <si>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</si>
  <si>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</si>
  <si>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</si>
  <si>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</si>
  <si>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</si>
  <si>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</si>
  <si>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</si>
  <si>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</si>
  <si>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</si>
  <si>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</si>
  <si>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</si>
  <si>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</si>
  <si>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</si>
  <si>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</si>
  <si>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</si>
  <si>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</si>
  <si>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</si>
  <si>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</si>
  <si>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</si>
  <si>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</si>
  <si>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</si>
  <si>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</si>
  <si>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</si>
  <si>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</si>
  <si>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</si>
  <si>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</si>
  <si>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</si>
  <si>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</si>
  <si>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</si>
  <si>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</si>
  <si>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</si>
  <si>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</si>
  <si>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</si>
  <si>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</si>
  <si>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</si>
  <si>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</si>
  <si>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</si>
  <si>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</si>
  <si>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</si>
  <si>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</si>
  <si>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</si>
  <si>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</si>
  <si>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</si>
  <si>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</si>
  <si>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</si>
  <si>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</si>
  <si>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</si>
  <si>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</si>
  <si>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</si>
  <si>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</si>
  <si>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</si>
  <si>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</si>
  <si>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</si>
  <si>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</si>
  <si>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</si>
  <si>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</si>
  <si>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</si>
  <si>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</si>
  <si>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</si>
  <si>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</si>
  <si>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</si>
  <si>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</si>
  <si>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</si>
  <si>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</si>
  <si>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</si>
  <si>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</si>
  <si>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</si>
  <si>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</si>
  <si>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</si>
  <si>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</si>
  <si>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</si>
  <si>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</si>
  <si>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</si>
  <si>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</si>
  <si>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</si>
  <si>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</si>
  <si>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</si>
  <si>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</si>
  <si>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</si>
  <si>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</si>
  <si>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</si>
  <si>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</si>
  <si>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</si>
  <si>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</si>
  <si>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</si>
  <si>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</si>
  <si>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</si>
  <si>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</si>
  <si>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</si>
  <si>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</si>
  <si>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</si>
  <si>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</si>
  <si>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</si>
  <si>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</si>
  <si>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</si>
  <si>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</si>
  <si>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</si>
  <si>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</si>
  <si>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</si>
  <si>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</si>
  <si>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</si>
  <si>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</si>
  <si>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</si>
  <si>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</si>
  <si>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</si>
  <si>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</si>
  <si>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</si>
  <si>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</si>
  <si>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</si>
  <si>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</si>
  <si>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</si>
  <si>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</si>
  <si>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</si>
  <si>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</si>
  <si>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</si>
  <si>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</si>
  <si>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</si>
  <si>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</si>
  <si>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</si>
  <si>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</si>
  <si>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</si>
  <si>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</si>
  <si>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</si>
  <si>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</si>
  <si>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</si>
  <si>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</si>
  <si>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</si>
  <si>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</si>
  <si>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</si>
  <si>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</si>
  <si>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</si>
  <si>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</si>
  <si>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</si>
  <si>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</si>
  <si>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</si>
  <si>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</si>
  <si>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</si>
  <si>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</si>
  <si>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</si>
  <si>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</si>
  <si>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</si>
  <si>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</si>
  <si>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</si>
  <si>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</si>
  <si>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</si>
  <si>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</si>
  <si>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</si>
  <si>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</si>
  <si>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</si>
  <si>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</si>
  <si>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</si>
  <si>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</si>
  <si>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</si>
  <si>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</si>
  <si>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</si>
  <si>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</si>
  <si>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</si>
  <si>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</si>
  <si>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</si>
  <si>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</si>
  <si>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</si>
  <si>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</si>
  <si>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</si>
  <si>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</si>
  <si>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</si>
  <si>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</si>
  <si>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</si>
  <si>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</si>
  <si>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</si>
  <si>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</si>
  <si>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</si>
  <si>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</si>
  <si>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</si>
  <si>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</si>
  <si>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</si>
  <si>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</si>
  <si>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</si>
  <si>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</si>
  <si>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</si>
  <si>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</si>
  <si>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</si>
  <si>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</si>
  <si>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</si>
  <si>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</si>
  <si>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</si>
  <si>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</si>
  <si>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</si>
  <si>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</si>
  <si>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</si>
  <si>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</si>
  <si>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</si>
  <si>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</si>
  <si>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</si>
  <si>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</si>
  <si>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</si>
  <si>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</si>
  <si>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</si>
  <si>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</si>
  <si>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</si>
  <si>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</si>
  <si>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</si>
  <si>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</si>
  <si>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</si>
  <si>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</si>
  <si>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</si>
  <si>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</si>
  <si>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</si>
  <si>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</si>
  <si>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</si>
  <si>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</si>
  <si>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</si>
  <si>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</si>
  <si>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</si>
  <si>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</si>
  <si>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</si>
  <si>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</si>
  <si>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</si>
  <si>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</si>
  <si>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</si>
  <si>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</si>
  <si>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</si>
  <si>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</si>
  <si>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</si>
  <si>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</si>
  <si>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</si>
  <si>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</si>
  <si>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</si>
  <si>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</si>
  <si>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</si>
  <si>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</si>
  <si>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</si>
  <si>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</si>
  <si>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</si>
  <si>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</si>
  <si>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</si>
  <si>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</si>
  <si>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</si>
  <si>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</si>
  <si>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</si>
  <si>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</si>
  <si>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</si>
  <si>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</si>
  <si>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</si>
  <si>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</si>
  <si>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</si>
  <si>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</si>
  <si>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</si>
  <si>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</si>
  <si>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</si>
  <si>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</si>
  <si>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</si>
  <si>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</si>
  <si>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</si>
  <si>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</si>
  <si>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</si>
  <si>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</si>
  <si>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</si>
  <si>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</si>
  <si>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</si>
  <si>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</si>
  <si>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</si>
  <si>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</si>
  <si>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</si>
  <si>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</si>
  <si>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</si>
  <si>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</si>
  <si>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</si>
  <si>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</si>
  <si>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</si>
  <si>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</si>
  <si>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</si>
  <si>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</si>
  <si>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</si>
  <si>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</si>
  <si>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</si>
  <si>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</si>
  <si>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</si>
  <si>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</si>
  <si>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</si>
  <si>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</si>
  <si>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</si>
  <si>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</si>
  <si>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</si>
  <si>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</si>
  <si>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</si>
  <si>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</si>
  <si>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</si>
  <si>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</si>
  <si>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</si>
  <si>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</si>
  <si>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</si>
  <si>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</si>
  <si>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</si>
  <si>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</si>
  <si>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</si>
  <si>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</si>
  <si>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</si>
  <si>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</si>
  <si>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</si>
  <si>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</si>
  <si>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</si>
  <si>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</si>
  <si>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</si>
  <si>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</si>
  <si>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</si>
  <si>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</si>
  <si>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</si>
  <si>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</si>
  <si>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</si>
  <si>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</si>
  <si>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</si>
  <si>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</si>
  <si>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</si>
  <si>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</si>
  <si>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</si>
  <si>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</si>
  <si>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</si>
  <si>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</si>
  <si>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</si>
  <si>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</si>
  <si>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</si>
  <si>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</si>
  <si>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</si>
  <si>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</si>
  <si>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</si>
  <si>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</si>
  <si>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</si>
  <si>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</si>
  <si>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</si>
  <si>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</si>
  <si>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</si>
  <si>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</si>
  <si>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</si>
  <si>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</si>
  <si>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</si>
  <si>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</si>
  <si>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</si>
  <si>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</si>
  <si>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</si>
  <si>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</si>
  <si>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</si>
  <si>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</si>
  <si>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</si>
  <si>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</si>
  <si>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</si>
  <si>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</si>
  <si>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</si>
  <si>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</si>
  <si>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</si>
  <si>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</si>
  <si>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</si>
  <si>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</si>
  <si>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</si>
  <si>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</si>
  <si>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</si>
  <si>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</si>
  <si>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</si>
  <si>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</si>
  <si>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</si>
  <si>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</si>
  <si>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</si>
  <si>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</si>
  <si>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</si>
  <si>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</si>
  <si>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</si>
  <si>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</si>
  <si>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</si>
  <si>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</si>
  <si>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</si>
  <si>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</si>
  <si>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</si>
  <si>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</si>
  <si>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</si>
  <si>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</si>
  <si>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</si>
  <si>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</si>
  <si>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</si>
  <si>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</si>
  <si>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</si>
  <si>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</si>
  <si>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</si>
  <si>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</si>
  <si>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</si>
  <si>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</si>
  <si>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</si>
  <si>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</si>
  <si>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</si>
  <si>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</si>
  <si>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</si>
  <si>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</si>
  <si>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</si>
  <si>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</si>
  <si>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</si>
  <si>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</si>
  <si>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</si>
  <si>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</si>
  <si>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</si>
  <si>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</si>
  <si>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</si>
  <si>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</si>
  <si>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</si>
  <si>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</si>
  <si>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</si>
  <si>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</si>
  <si>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</si>
  <si>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</si>
  <si>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</si>
  <si>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</si>
  <si>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</si>
  <si>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</si>
  <si>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</si>
  <si>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</si>
  <si>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</si>
  <si>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</si>
  <si>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</si>
  <si>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</si>
  <si>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</si>
  <si>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</si>
  <si>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</si>
  <si>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</si>
  <si>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</si>
  <si>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</si>
  <si>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</si>
  <si>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</si>
  <si>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</si>
  <si>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</si>
  <si>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</si>
  <si>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</si>
  <si>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</si>
  <si>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</si>
  <si>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</si>
  <si>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</si>
  <si>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</si>
  <si>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</si>
  <si>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</si>
  <si>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</si>
  <si>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</si>
  <si>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</si>
  <si>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</si>
  <si>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</si>
  <si>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</si>
  <si>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</si>
  <si>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</si>
  <si>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</si>
  <si>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</si>
  <si>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</si>
  <si>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</si>
  <si>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</si>
  <si>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</si>
  <si>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</si>
  <si>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</si>
  <si>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</si>
  <si>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</si>
  <si>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</si>
  <si>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</si>
  <si>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</si>
  <si>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</si>
  <si>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</si>
  <si>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</si>
  <si>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</si>
  <si>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</si>
  <si>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</si>
  <si>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</si>
  <si>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</si>
  <si>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</si>
  <si>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</si>
  <si>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</si>
  <si>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</si>
  <si>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</si>
  <si>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</si>
  <si>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</si>
  <si>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</si>
  <si>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</si>
  <si>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</si>
  <si>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</si>
  <si>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</si>
  <si>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</si>
  <si>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</si>
  <si>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</si>
  <si>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</si>
  <si>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</si>
  <si>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</si>
  <si>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</si>
  <si>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</si>
  <si>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</si>
  <si>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</si>
  <si>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</si>
  <si>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</si>
  <si>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</si>
  <si>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</si>
  <si>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</si>
  <si>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</si>
  <si>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</si>
  <si>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</si>
  <si>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</si>
  <si>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</si>
  <si>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</si>
  <si>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</si>
  <si>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</si>
  <si>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</si>
  <si>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</si>
  <si>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</si>
  <si>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</si>
  <si>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</si>
  <si>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</si>
  <si>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</si>
  <si>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</si>
  <si>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</si>
  <si>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</si>
  <si>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</si>
  <si>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</si>
  <si>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</si>
  <si>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</si>
  <si>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</si>
  <si>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</si>
  <si>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</si>
  <si>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</si>
  <si>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</si>
  <si>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</si>
  <si>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</si>
  <si>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</si>
  <si>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</si>
  <si>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</si>
  <si>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</si>
  <si>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</si>
  <si>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</si>
  <si>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</si>
  <si>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</si>
  <si>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</si>
  <si>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</si>
  <si>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</si>
  <si>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</si>
  <si>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</si>
  <si>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</si>
  <si>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</si>
  <si>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</si>
  <si>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</si>
  <si>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</si>
  <si>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</si>
  <si>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</si>
  <si>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</si>
  <si>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</si>
  <si>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</si>
  <si>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</si>
  <si>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</si>
  <si>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</si>
  <si>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</si>
  <si>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</si>
  <si>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</si>
  <si>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</si>
  <si>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</si>
  <si>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</si>
  <si>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</si>
  <si>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</si>
  <si>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</si>
  <si>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</si>
  <si>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</si>
  <si>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</si>
  <si>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</si>
  <si>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</si>
  <si>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</si>
  <si>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</si>
  <si>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</si>
  <si>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</si>
  <si>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</si>
  <si>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</si>
  <si>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</si>
  <si>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</si>
  <si>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</si>
  <si>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</si>
  <si>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</si>
  <si>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</si>
  <si>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</si>
  <si>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</si>
  <si>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</si>
  <si>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</si>
  <si>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</si>
  <si>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</si>
  <si>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</si>
  <si>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</si>
  <si>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</si>
  <si>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</si>
  <si>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</si>
  <si>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</si>
  <si>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</si>
  <si>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</si>
  <si>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</si>
  <si>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</si>
  <si>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</si>
  <si>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</si>
  <si>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</si>
  <si>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</si>
  <si>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</si>
  <si>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</si>
  <si>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</si>
  <si>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</si>
  <si>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</si>
  <si>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</si>
  <si>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</si>
  <si>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</si>
  <si>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</si>
  <si>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</si>
  <si>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</si>
  <si>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</si>
  <si>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</si>
  <si>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</si>
  <si>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</si>
  <si>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</si>
  <si>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</si>
  <si>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</si>
  <si>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</si>
  <si>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</si>
  <si>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</si>
  <si>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</si>
  <si>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</si>
  <si>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</si>
  <si>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</si>
  <si>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</si>
  <si>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</si>
  <si>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</si>
  <si>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</si>
  <si>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</si>
  <si>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</si>
  <si>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</si>
  <si>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</si>
  <si>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</si>
  <si>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</si>
  <si>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</si>
  <si>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</si>
  <si>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</si>
  <si>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</si>
  <si>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</si>
  <si>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</si>
  <si>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</si>
  <si>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</si>
  <si>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</si>
  <si>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</si>
  <si>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</si>
  <si>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</si>
  <si>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</si>
  <si>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</si>
  <si>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</si>
  <si>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</si>
  <si>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</si>
  <si>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</si>
  <si>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</si>
  <si>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</si>
  <si>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</si>
  <si>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</si>
  <si>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</si>
  <si>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</si>
  <si>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</si>
  <si>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</si>
  <si>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</si>
  <si>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</si>
  <si>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</si>
  <si>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</si>
  <si>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</si>
  <si>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</si>
  <si>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</si>
  <si>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</si>
  <si>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</si>
  <si>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</si>
  <si>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</si>
  <si>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</si>
  <si>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</si>
  <si>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</si>
  <si>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</si>
  <si>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</si>
  <si>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</si>
  <si>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</si>
  <si>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</si>
  <si>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</si>
  <si>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</si>
  <si>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</si>
  <si>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</si>
  <si>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</si>
  <si>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</si>
  <si>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</si>
  <si>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</si>
  <si>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</si>
  <si>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</si>
  <si>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</si>
  <si>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</si>
  <si>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</si>
  <si>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</si>
  <si>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</si>
  <si>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</si>
  <si>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</si>
  <si>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</si>
  <si>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</si>
  <si>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</si>
  <si>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</si>
  <si>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</si>
  <si>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</si>
  <si>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</si>
  <si>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</si>
  <si>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</si>
  <si>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</si>
  <si>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</si>
  <si>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</si>
  <si>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</si>
  <si>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</si>
  <si>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</si>
  <si>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</si>
  <si>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</si>
  <si>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</si>
  <si>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</si>
  <si>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</si>
  <si>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</si>
  <si>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</si>
  <si>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</si>
  <si>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</si>
  <si>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</si>
  <si>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</si>
  <si>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</si>
  <si>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</si>
  <si>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</si>
  <si>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</si>
  <si>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</si>
  <si>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</si>
  <si>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</si>
  <si>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</si>
  <si>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</si>
  <si>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</si>
  <si>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</si>
  <si>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</si>
  <si>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</si>
  <si>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</si>
  <si>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</si>
  <si>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</si>
  <si>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</si>
  <si>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</si>
  <si>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</si>
  <si>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</si>
  <si>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</si>
  <si>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</si>
  <si>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</si>
  <si>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</si>
  <si>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</si>
  <si>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</si>
  <si>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</si>
  <si>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</si>
  <si>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</si>
  <si>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</si>
  <si>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</si>
  <si>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</si>
  <si>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</si>
  <si>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</si>
  <si>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</si>
  <si>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</si>
  <si>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</si>
  <si>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</si>
  <si>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</si>
  <si>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</si>
  <si>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</si>
  <si>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</si>
  <si>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</si>
  <si>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</si>
  <si>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</si>
  <si>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</si>
  <si>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</si>
  <si>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</si>
  <si>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</si>
  <si>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</si>
  <si>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</si>
  <si>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</si>
  <si>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</si>
  <si>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</si>
  <si>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</si>
  <si>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</si>
  <si>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</si>
  <si>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</si>
  <si>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</si>
  <si>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</si>
  <si>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</si>
  <si>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</si>
  <si>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</si>
  <si>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</si>
  <si>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</si>
  <si>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</si>
  <si>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</si>
  <si>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</si>
  <si>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</si>
  <si>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</si>
  <si>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</si>
  <si>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</si>
  <si>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</si>
  <si>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</si>
  <si>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</si>
  <si>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</si>
  <si>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</si>
  <si>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</si>
  <si>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</si>
  <si>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</si>
  <si>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</si>
  <si>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</si>
  <si>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</si>
  <si>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</si>
  <si>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</si>
  <si>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</si>
  <si>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</si>
  <si>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</si>
  <si>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</si>
  <si>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</si>
  <si>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</si>
  <si>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</si>
  <si>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</si>
  <si>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</si>
  <si>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</si>
  <si>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</si>
  <si>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</si>
  <si>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</si>
  <si>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</si>
  <si>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</si>
  <si>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</si>
  <si>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</si>
  <si>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</si>
  <si>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</si>
  <si>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</si>
  <si>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</si>
  <si>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</si>
  <si>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</si>
  <si>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</si>
  <si>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</si>
  <si>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</si>
  <si>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</si>
  <si>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</si>
  <si>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</si>
  <si>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</si>
  <si>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</si>
  <si>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</si>
  <si>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</si>
  <si>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</si>
  <si>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</si>
  <si>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</si>
  <si>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</si>
  <si>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</si>
  <si>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</si>
  <si>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</si>
  <si>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</si>
  <si>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</si>
  <si>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</si>
  <si>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</si>
  <si>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</si>
  <si>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</si>
  <si>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</si>
  <si>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</si>
  <si>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</si>
  <si>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</si>
  <si>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</si>
  <si>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</si>
  <si>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</si>
  <si>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</si>
  <si>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</si>
  <si>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</si>
  <si>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</si>
  <si>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</si>
  <si>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</si>
  <si>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</si>
  <si>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</si>
  <si>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</si>
  <si>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</si>
  <si>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</si>
  <si>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</si>
  <si>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</si>
  <si>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</si>
  <si>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</si>
  <si>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</si>
  <si>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</si>
  <si>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</si>
  <si>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</si>
  <si>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</si>
  <si>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</si>
  <si>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</si>
  <si>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</si>
  <si>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</si>
  <si>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</si>
  <si>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</si>
  <si>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</si>
  <si>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</si>
  <si>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</si>
  <si>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</si>
  <si>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</si>
  <si>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</si>
  <si>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</si>
  <si>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</si>
  <si>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</si>
  <si>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</si>
  <si>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</si>
  <si>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</si>
  <si>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</si>
  <si>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</si>
  <si>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</si>
  <si>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</si>
  <si>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</si>
  <si>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</si>
  <si>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</si>
  <si>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</si>
  <si>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</si>
  <si>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</si>
  <si>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</si>
  <si>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</si>
  <si>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</si>
  <si>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</si>
  <si>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</si>
  <si>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</si>
  <si>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</si>
  <si>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</si>
  <si>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</si>
  <si>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</si>
  <si>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</si>
  <si>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</si>
  <si>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</si>
  <si>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</si>
  <si>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</si>
  <si>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</si>
  <si>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</si>
  <si>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</si>
  <si>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</si>
  <si>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</si>
  <si>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</si>
  <si>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</si>
  <si>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</si>
  <si>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</si>
  <si>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</si>
  <si>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</si>
  <si>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</si>
  <si>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</si>
  <si>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</si>
  <si>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</si>
  <si>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</si>
  <si>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</si>
  <si>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</si>
  <si>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</si>
  <si>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</si>
  <si>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</si>
  <si>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</si>
  <si>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</si>
  <si>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</si>
  <si>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</si>
  <si>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</si>
  <si>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</si>
  <si>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</si>
  <si>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</si>
  <si>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</si>
  <si>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</si>
  <si>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</si>
  <si>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</si>
  <si>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</si>
  <si>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</si>
  <si>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</si>
  <si>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</si>
  <si>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</si>
  <si>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</si>
  <si>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</si>
  <si>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</si>
  <si>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</si>
  <si>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</si>
  <si>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</si>
  <si>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</si>
  <si>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</si>
  <si>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</si>
  <si>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</si>
  <si>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</si>
  <si>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</si>
  <si>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</si>
  <si>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</si>
  <si>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</si>
  <si>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</si>
  <si>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</si>
  <si>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</si>
  <si>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</si>
  <si>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</si>
  <si>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</si>
  <si>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</si>
  <si>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</si>
  <si>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</si>
  <si>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</si>
  <si>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</si>
  <si>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</si>
  <si>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</si>
  <si>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</si>
  <si>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</si>
  <si>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</si>
  <si>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</si>
  <si>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</si>
  <si>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</si>
  <si>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</si>
  <si>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</si>
  <si>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</si>
  <si>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</si>
  <si>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</si>
  <si>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</si>
  <si>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</si>
  <si>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</si>
  <si>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</si>
  <si>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</si>
  <si>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</si>
  <si>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</si>
  <si>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</si>
  <si>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</si>
  <si>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</si>
  <si>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</si>
  <si>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</si>
  <si>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</si>
  <si>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</si>
  <si>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</si>
  <si>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</si>
  <si>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</si>
  <si>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</si>
  <si>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</si>
  <si>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</si>
  <si>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</si>
  <si>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</si>
  <si>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</si>
  <si>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</si>
  <si>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</si>
  <si>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</si>
  <si>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</si>
  <si>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</si>
  <si>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</si>
  <si>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</si>
  <si>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</si>
  <si>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</si>
  <si>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</si>
  <si>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</si>
  <si>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</si>
  <si>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Ogle</t>
  </si>
  <si>
    <t>Eighth Street and Fifth Avenue</t>
  </si>
  <si>
    <t xml:space="preserve">Rochelle  </t>
  </si>
  <si>
    <t>tprusator@d231.rochelle.net</t>
  </si>
  <si>
    <t>Wipfli LLP</t>
  </si>
  <si>
    <t>Matthew J. Schueler</t>
  </si>
  <si>
    <t>403 East 3rd Street</t>
  </si>
  <si>
    <t>Sterling</t>
  </si>
  <si>
    <t>815-626-1277</t>
  </si>
  <si>
    <t>815-626-9118</t>
  </si>
  <si>
    <t>066-004023</t>
  </si>
  <si>
    <t>mschueler@wipfli.com</t>
  </si>
  <si>
    <t>Todd Prusator</t>
  </si>
  <si>
    <t>815-562-6363</t>
  </si>
  <si>
    <t>815-562-5500</t>
  </si>
  <si>
    <t>x</t>
  </si>
  <si>
    <t xml:space="preserve">Page 24, Line 18 Other: Lease Levy </t>
  </si>
  <si>
    <t>Page 12 Line 171 Other Restricted Revenue from State Sources (3999): Education Fund: $968 State Library Grant</t>
  </si>
  <si>
    <t>Page 9 Line 11 (1190) Other Tax Levies: Debt Service Fund: $126,306 Lease Levy</t>
  </si>
  <si>
    <t>Page 10 Line 107 (1690) Other Food Service: Education: $14,977 Milk and other fees for lunch services</t>
  </si>
  <si>
    <t>Page 11 Line 107 Other Local Revenues (1999):  Education Fund: $4,795 Other Revenue, O &amp; M Fund: $34,755 Other Revenue, Transportation Fund: $76,661, Receipts for special education transportation</t>
  </si>
  <si>
    <t>Page 15 Line 41 Other Support Services (2190): Education Fund: $90,567 Expenses associated with Title II Teachers, Playground Supervisors and RSVC Office</t>
  </si>
  <si>
    <t>Page 18 Line 187 Payment to In-State Govt. Units (4190): Transportation Fund: $626,057 Expenses paid to High School for Transportation Services</t>
  </si>
  <si>
    <t>Page 19 Line 231 Other Support Services - Pupils (2190): IMRF Fund: $5,049 Medicare Title II, RSVC, and Lunch Supervision</t>
  </si>
  <si>
    <t>SERIES 2007 GENERAL OBLIGATION DEBT CERTIFICATE</t>
  </si>
  <si>
    <t>2012 SERIES BOND 100% GENERAL OBLIGATION BOND</t>
  </si>
  <si>
    <t>2013 SERIES BOND 100% REFUNDING</t>
  </si>
  <si>
    <t>2015 SERIES BOND 100% GENERAL OBLIGATION BOND</t>
  </si>
  <si>
    <t>7(100%)</t>
  </si>
  <si>
    <t>6(96%), 3(4%)</t>
  </si>
  <si>
    <t>3(100%)</t>
  </si>
  <si>
    <t>4 (100%)</t>
  </si>
  <si>
    <t>2016A SERIES BOND 100% GENERAL OBLIGATION BOND</t>
  </si>
  <si>
    <t>2016B 100% TAXABLE GENERAL OBLIGATION BOND</t>
  </si>
  <si>
    <t>1 (100%)</t>
  </si>
  <si>
    <t>Ogle County Education Cooperative</t>
  </si>
  <si>
    <t>Rochelle Township High School</t>
  </si>
  <si>
    <t xml:space="preserve">OCEC - Amboy, Ashton/Franklin Center, Creston, Eswood, Forreston, Kings, Meridian, Oregon, Polo, Rochelle High School, Steward </t>
  </si>
  <si>
    <t>NA</t>
  </si>
  <si>
    <t>Admin expenses in 2016 Medicaid Outreach</t>
  </si>
  <si>
    <t>Adjustment for rounding</t>
  </si>
  <si>
    <t>N/A</t>
  </si>
  <si>
    <t>None</t>
  </si>
  <si>
    <t>ROCHELLE COMMUNITY CONSOLIDATED ELEMENTARY SCHOOL DISTRICT NO. 231</t>
  </si>
  <si>
    <t>SCHEDULE OF EXPENDITURE OF FEDERAL AWARDS 47-071-2310-04</t>
  </si>
  <si>
    <t>Revenue (prior year(s))</t>
  </si>
  <si>
    <t>CFDA#</t>
  </si>
  <si>
    <t>PROGRAMS - NON LOAN PROGRAMS</t>
  </si>
  <si>
    <t>Identifying Number</t>
  </si>
  <si>
    <t>Grant Term</t>
  </si>
  <si>
    <t>Revenue (current year)</t>
  </si>
  <si>
    <t>Obligations</t>
  </si>
  <si>
    <t>Final Status</t>
  </si>
  <si>
    <t>US Dept of Agriculture</t>
  </si>
  <si>
    <t>Pass-thru: IL State Board of Education</t>
  </si>
  <si>
    <t>Child Nutrition Cluster</t>
  </si>
  <si>
    <t>14-4220-00</t>
  </si>
  <si>
    <t>9/1/13-9/30/14</t>
  </si>
  <si>
    <t>15-4220-00</t>
  </si>
  <si>
    <t>9/1/14-9/30/15</t>
  </si>
  <si>
    <t>Food Commodities</t>
  </si>
  <si>
    <t>Dept of Defense Fruits &amp; Vegitables</t>
  </si>
  <si>
    <t>47071231004A1</t>
  </si>
  <si>
    <t>14-4210-00</t>
  </si>
  <si>
    <t>9/1/13 - 9/30/14</t>
  </si>
  <si>
    <t>15-4210-00</t>
  </si>
  <si>
    <t>9/1/14 - 9/30/15</t>
  </si>
  <si>
    <t>Special Milk Program for Childern</t>
  </si>
  <si>
    <t>14-4215-00</t>
  </si>
  <si>
    <t>15-4215-00</t>
  </si>
  <si>
    <t>Total US Department of Agriculture</t>
  </si>
  <si>
    <t>US Dept of Education</t>
  </si>
  <si>
    <t>Title I, Part A Cluster</t>
  </si>
  <si>
    <t>84.010</t>
  </si>
  <si>
    <t>14-4300-00</t>
  </si>
  <si>
    <t>8/28/13-8/31/14</t>
  </si>
  <si>
    <t>15-4300-00</t>
  </si>
  <si>
    <t>8/21/14-6/30/15</t>
  </si>
  <si>
    <t>Individuals with Disabilities Education Act (IDEA) Flow-through</t>
  </si>
  <si>
    <t>14-4620-00</t>
  </si>
  <si>
    <t>7/1/13 - 6/30/14</t>
  </si>
  <si>
    <t>15-4620-00</t>
  </si>
  <si>
    <t>7/1/14 - 6/30/15</t>
  </si>
  <si>
    <t>Individuals with Disabilities Education Act (IDEA) Preschool</t>
  </si>
  <si>
    <t>14-4600-00</t>
  </si>
  <si>
    <t>15-4600-00</t>
  </si>
  <si>
    <t>Title IV - 21st Century Comm Learning Centers (M)</t>
  </si>
  <si>
    <t>14-44210-0</t>
  </si>
  <si>
    <t>8/13/13 - 6/30/14</t>
  </si>
  <si>
    <t>15-44210-0</t>
  </si>
  <si>
    <t>14-4932-00</t>
  </si>
  <si>
    <t>8/28/12 - 8/31/14</t>
  </si>
  <si>
    <t>15-4932-00</t>
  </si>
  <si>
    <t>Title VI - Rural Education Initiative</t>
  </si>
  <si>
    <t>14-4107-00</t>
  </si>
  <si>
    <t>10/30/13 - 8/31/14</t>
  </si>
  <si>
    <t>15-4107-00</t>
  </si>
  <si>
    <t>7/1/14-8/31/15</t>
  </si>
  <si>
    <t>TITLE III - Language Instr Program - Limited Eng LILEP</t>
  </si>
  <si>
    <t>14-4909-00</t>
  </si>
  <si>
    <t>9/1/13 - 8/31/14</t>
  </si>
  <si>
    <t>15-4909-00</t>
  </si>
  <si>
    <t>9/1/14-8/31/15</t>
  </si>
  <si>
    <t>84.365A</t>
  </si>
  <si>
    <t xml:space="preserve">Title III - Program Improvement </t>
  </si>
  <si>
    <t>15-4999-00</t>
  </si>
  <si>
    <t>7/1/14-10/31/14</t>
  </si>
  <si>
    <t>McKinney Vento Homeless Grant</t>
  </si>
  <si>
    <t>na</t>
  </si>
  <si>
    <t>FY15</t>
  </si>
  <si>
    <t>Total US Department of Education</t>
  </si>
  <si>
    <t>Total US Department of Health and Human Services</t>
  </si>
  <si>
    <t>Pass-thru: IL Dept of Healthcare and Family Services</t>
  </si>
  <si>
    <t>Medical Assistance Program</t>
  </si>
  <si>
    <t>Medicaid Outreach</t>
  </si>
  <si>
    <t>FY2014</t>
  </si>
  <si>
    <t>n/a</t>
  </si>
  <si>
    <t>FY2015</t>
  </si>
  <si>
    <t>TOTALS</t>
  </si>
  <si>
    <t>(M) Audited as a major program</t>
  </si>
  <si>
    <t>For the Year Ended June 30, 2016</t>
  </si>
  <si>
    <t>16-4220-00</t>
  </si>
  <si>
    <t>9/1/15-9/30/16</t>
  </si>
  <si>
    <t>16-4210-00</t>
  </si>
  <si>
    <t>16-4215-00</t>
  </si>
  <si>
    <t>(M)</t>
  </si>
  <si>
    <t>16-4300-00</t>
  </si>
  <si>
    <t>8/11/15-6/30/16</t>
  </si>
  <si>
    <t>16-4620-00</t>
  </si>
  <si>
    <t>16-4600-00</t>
  </si>
  <si>
    <t>16-44210-0</t>
  </si>
  <si>
    <t>7/7/15-6/30/16</t>
  </si>
  <si>
    <t>16-4932-00</t>
  </si>
  <si>
    <t>16-4107-00</t>
  </si>
  <si>
    <t>12/10/15-8/31/16</t>
  </si>
  <si>
    <t>16-4909-00</t>
  </si>
  <si>
    <t>9/1/15-8/31/16</t>
  </si>
  <si>
    <t>FY2016</t>
  </si>
  <si>
    <t>Unmodified</t>
  </si>
  <si>
    <t>10.553, 10.555, 10.556</t>
  </si>
  <si>
    <t>Management is responsible for 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</si>
  <si>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</si>
  <si>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</si>
  <si>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</si>
  <si>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</si>
  <si>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</si>
  <si>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</si>
  <si>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transation from its inception to its completion.</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</si>
  <si>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noe individual handles a transation from its inception to its completion.</t>
  </si>
  <si>
    <t>Without adequate segregation of duties, the likelihood that unauthorized or false transations will be prevented or detected in a timely fashion is significantly diminished which may result in misstated financial statements.</t>
  </si>
  <si>
    <t>The Board of Education's close review of accounting information appears to be the most economical and appropriate manner to help prevent and detect errors and irregularities in the District's accounting and financial reporting.</t>
  </si>
  <si>
    <t xml:space="preserve">The District's management and Board of Education's close supervision and review of accounting information is the most economical and appropriate manner to help prevent and detect errors and irregularities in the District's accounting and financial reporting.  </t>
  </si>
  <si>
    <t>2014 - 001</t>
  </si>
  <si>
    <t>Financial statements drafted by auditors.</t>
  </si>
  <si>
    <t>No plan; not cost feasible to add staff.</t>
  </si>
  <si>
    <t>2014 - 002</t>
  </si>
  <si>
    <t>District lacks proper segregation of duties</t>
  </si>
  <si>
    <t>in the accounting department.</t>
  </si>
  <si>
    <t>2014 - 003</t>
  </si>
  <si>
    <t>District overspent budget in several funds</t>
  </si>
  <si>
    <t>2015 - 002</t>
  </si>
  <si>
    <t>2015 - 001</t>
  </si>
  <si>
    <t>The District relies on the external auditors to prepare the financial statements with footnote disclosures.</t>
  </si>
  <si>
    <t xml:space="preserve">There is no corrective action plan.  </t>
  </si>
  <si>
    <t>Todd Prusator, Superintendent</t>
  </si>
  <si>
    <t>It is not cost feasible to correct this condition.</t>
  </si>
  <si>
    <t>There is no corrective action plan.</t>
  </si>
  <si>
    <t>There is no anticipated date of completion.</t>
  </si>
  <si>
    <t>Line 75 Other Uses Not Classified Elsewhere: Working Cash Fund: $32,100 Bond issuance costs</t>
  </si>
  <si>
    <t>Line 8 Special Education Programs: $4,165 of Special Education Line Item 1200 was paid with revenue code 3001.</t>
  </si>
  <si>
    <r>
      <t>The accompanying Schedule of Expenditures of Federal Awards includes the federal grant activity of Rochelle Community Consolidated Elementary #231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basid</t>
    </r>
    <r>
      <rPr>
        <sz val="9"/>
        <rFont val="Arial"/>
        <family val="2"/>
      </rPr>
      <t xml:space="preserve"> financial statements.</t>
    </r>
  </si>
  <si>
    <r>
      <t xml:space="preserve">Of the federal expenditures presented in the schedule, </t>
    </r>
    <r>
      <rPr>
        <b/>
        <sz val="9"/>
        <rFont val="Arial"/>
        <family val="2"/>
      </rPr>
      <t>Rochelle Community Consolidated Elementary #231</t>
    </r>
    <r>
      <rPr>
        <sz val="9"/>
        <rFont val="Arial"/>
        <family val="2"/>
      </rPr>
      <t xml:space="preserve"> provided federal awards to subrecipients as follows:</t>
    </r>
  </si>
  <si>
    <r>
      <t xml:space="preserve">The following amounts were expended in the form of non-cash assistance by </t>
    </r>
    <r>
      <rPr>
        <b/>
        <sz val="9"/>
        <rFont val="Arial"/>
        <family val="2"/>
      </rPr>
      <t>Rochelle Community Consolidated Elementary #231</t>
    </r>
    <r>
      <rPr>
        <sz val="9"/>
        <rFont val="Arial"/>
        <family val="2"/>
      </rPr>
      <t xml:space="preserve"> and </t>
    </r>
    <r>
      <rPr>
        <b/>
        <sz val="9"/>
        <rFont val="Arial"/>
        <family val="2"/>
      </rPr>
      <t>are</t>
    </r>
    <r>
      <rPr>
        <sz val="9"/>
        <rFont val="Arial"/>
        <family val="2"/>
      </rPr>
      <t xml:space="preserve"> included in the Schedule of Expenditures of Federal Awards:</t>
    </r>
  </si>
  <si>
    <t xml:space="preserve">The District must have proper segregation of duties. </t>
  </si>
  <si>
    <t>The District has a limited number of staff to allow for adequate segregation of duties.</t>
  </si>
  <si>
    <t>The District closely monitors the budget.</t>
  </si>
  <si>
    <t>There is no anticipated completion date.</t>
  </si>
  <si>
    <t xml:space="preserve">TITLE I - Low Income </t>
  </si>
  <si>
    <t>Current Federal Expenses</t>
  </si>
  <si>
    <t xml:space="preserve"> Prior Year(s) Federal Expenses</t>
  </si>
  <si>
    <t>Rochelle CCSD 231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</si>
</sst>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12"/>
      <name val="Times New Roman"/>
      <family val="1"/>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sz val="10"/>
      <color indexed="8"/>
      <name val="Arial"/>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2"/>
      <name val="MartinGotURWTLig"/>
    </font>
    <font>
      <sz val="11"/>
      <color theme="1"/>
      <name val="Times New Roman"/>
      <family val="2"/>
    </font>
    <font>
      <b/>
      <sz val="18"/>
      <color indexed="62"/>
      <name val="Cambria"/>
      <family val="2"/>
      <scheme val="major"/>
    </font>
    <font>
      <sz val="10"/>
      <color indexed="8"/>
      <name val="ARIAL"/>
      <charset val="1"/>
    </font>
    <font>
      <sz val="10"/>
      <name val="Arial"/>
    </font>
    <font>
      <b/>
      <sz val="8"/>
      <color indexed="8"/>
      <name val="Arial"/>
      <family val="2"/>
    </font>
    <font>
      <sz val="8"/>
      <color indexed="10"/>
      <name val="Arial"/>
      <family val="2"/>
    </font>
    <font>
      <sz val="8"/>
      <color indexed="8"/>
      <name val="Arial"/>
      <family val="2"/>
    </font>
    <font>
      <sz val="12"/>
      <name val="Arial"/>
    </font>
    <font>
      <sz val="10"/>
      <name val="MS Sans Serif"/>
    </font>
    <font>
      <sz val="12"/>
      <name val="Times New Roman"/>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thin">
        <color indexed="64"/>
      </left>
      <right style="medium">
        <color indexed="8"/>
      </right>
      <top style="thin">
        <color indexed="64"/>
      </top>
      <bottom style="medium">
        <color indexed="64"/>
      </bottom>
      <diagonal/>
    </border>
  </borders>
  <cellStyleXfs count="112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118" fillId="0" borderId="0" applyNumberForma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0" fontId="5" fillId="0" borderId="0"/>
    <xf numFmtId="0" fontId="34" fillId="0" borderId="0"/>
    <xf numFmtId="0" fontId="34" fillId="0" borderId="0"/>
    <xf numFmtId="0" fontId="34" fillId="0" borderId="0"/>
    <xf numFmtId="0" fontId="34" fillId="0" borderId="0"/>
    <xf numFmtId="0" fontId="3"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34" fillId="0" borderId="0"/>
    <xf numFmtId="0" fontId="34"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4" fillId="45" borderId="0" applyNumberFormat="0" applyBorder="0" applyAlignment="0" applyProtection="0"/>
    <xf numFmtId="0" fontId="104" fillId="57" borderId="0" applyNumberFormat="0" applyBorder="0" applyAlignment="0" applyProtection="0"/>
    <xf numFmtId="0" fontId="117" fillId="46" borderId="0" applyNumberFormat="0" applyBorder="0" applyAlignment="0" applyProtection="0"/>
    <xf numFmtId="0" fontId="117" fillId="58" borderId="0" applyNumberFormat="0" applyBorder="0" applyAlignment="0" applyProtection="0"/>
    <xf numFmtId="0" fontId="117" fillId="31" borderId="0" applyNumberFormat="0" applyBorder="0" applyAlignment="0" applyProtection="0"/>
    <xf numFmtId="0" fontId="104" fillId="40" borderId="0" applyNumberFormat="0" applyBorder="0" applyAlignment="0" applyProtection="0"/>
    <xf numFmtId="0" fontId="104" fillId="55" borderId="0" applyNumberFormat="0" applyBorder="0" applyAlignment="0" applyProtection="0"/>
    <xf numFmtId="0" fontId="104" fillId="36" borderId="0" applyNumberFormat="0" applyBorder="0" applyAlignment="0" applyProtection="0"/>
    <xf numFmtId="0" fontId="104" fillId="40" borderId="0" applyNumberFormat="0" applyBorder="0" applyAlignment="0" applyProtection="0"/>
    <xf numFmtId="0" fontId="104" fillId="55" borderId="0" applyNumberFormat="0" applyBorder="0" applyAlignment="0" applyProtection="0"/>
    <xf numFmtId="0" fontId="104" fillId="48" borderId="0" applyNumberFormat="0" applyBorder="0" applyAlignment="0" applyProtection="0"/>
    <xf numFmtId="0" fontId="104" fillId="52" borderId="0" applyNumberFormat="0" applyBorder="0" applyAlignment="0" applyProtection="0"/>
    <xf numFmtId="0" fontId="104" fillId="33" borderId="0" applyNumberFormat="0" applyBorder="0" applyAlignment="0" applyProtection="0"/>
    <xf numFmtId="0" fontId="104" fillId="49" borderId="0" applyNumberFormat="0" applyBorder="0" applyAlignment="0" applyProtection="0"/>
    <xf numFmtId="0" fontId="104" fillId="53" borderId="0" applyNumberFormat="0" applyBorder="0" applyAlignment="0" applyProtection="0"/>
    <xf numFmtId="0" fontId="117" fillId="34" borderId="0" applyNumberFormat="0" applyBorder="0" applyAlignment="0" applyProtection="0"/>
    <xf numFmtId="0" fontId="117" fillId="38" borderId="0" applyNumberFormat="0" applyBorder="0" applyAlignment="0" applyProtection="0"/>
    <xf numFmtId="0" fontId="117" fillId="57" borderId="0" applyNumberFormat="0" applyBorder="0" applyAlignment="0" applyProtection="0"/>
    <xf numFmtId="0" fontId="117" fillId="50" borderId="0" applyNumberFormat="0" applyBorder="0" applyAlignment="0" applyProtection="0"/>
    <xf numFmtId="0" fontId="117" fillId="35" borderId="0" applyNumberFormat="0" applyBorder="0" applyAlignment="0" applyProtection="0"/>
    <xf numFmtId="0" fontId="3" fillId="0" borderId="0"/>
    <xf numFmtId="0" fontId="117" fillId="43" borderId="0" applyNumberFormat="0" applyBorder="0" applyAlignment="0" applyProtection="0"/>
    <xf numFmtId="0" fontId="117" fillId="47" borderId="0" applyNumberFormat="0" applyBorder="0" applyAlignment="0" applyProtection="0"/>
    <xf numFmtId="0" fontId="117" fillId="51" borderId="0" applyNumberFormat="0" applyBorder="0" applyAlignment="0" applyProtection="0"/>
    <xf numFmtId="0" fontId="139" fillId="29" borderId="169" applyNumberFormat="0" applyAlignment="0" applyProtection="0"/>
    <xf numFmtId="0" fontId="104" fillId="36" borderId="0" applyNumberFormat="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0" fontId="104" fillId="36" borderId="0" applyNumberFormat="0" applyBorder="0" applyAlignment="0" applyProtection="0"/>
    <xf numFmtId="0" fontId="104" fillId="36" borderId="0" applyNumberFormat="0" applyBorder="0" applyAlignment="0" applyProtection="0"/>
    <xf numFmtId="43" fontId="5" fillId="0" borderId="0" applyFont="0" applyFill="0" applyBorder="0" applyAlignment="0" applyProtection="0"/>
    <xf numFmtId="0" fontId="117" fillId="39" borderId="0" applyNumberFormat="0" applyBorder="0" applyAlignment="0" applyProtection="0"/>
    <xf numFmtId="0" fontId="137" fillId="59" borderId="0" applyNumberFormat="0" applyBorder="0" applyAlignment="0" applyProtection="0"/>
    <xf numFmtId="0" fontId="138" fillId="28" borderId="166" applyNumberFormat="0" applyAlignment="0" applyProtection="0"/>
    <xf numFmtId="0" fontId="104" fillId="37" borderId="0" applyNumberFormat="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5" fillId="0" borderId="0" applyFont="0" applyFill="0" applyBorder="0" applyAlignment="0" applyProtection="0"/>
    <xf numFmtId="43" fontId="134"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4" fillId="0" borderId="0" applyFont="0" applyFill="0" applyBorder="0" applyAlignment="0" applyProtection="0"/>
    <xf numFmtId="43" fontId="5" fillId="0" borderId="0" applyFont="0" applyFill="0" applyBorder="0" applyAlignment="0" applyProtection="0"/>
    <xf numFmtId="0" fontId="3" fillId="36" borderId="0" applyNumberFormat="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4"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5" fillId="0" borderId="0" applyFont="0" applyFill="0" applyBorder="0" applyAlignment="0" applyProtection="0"/>
    <xf numFmtId="43" fontId="5" fillId="0" borderId="0" applyFont="0" applyFill="0" applyBorder="0" applyAlignment="0" applyProtection="0"/>
    <xf numFmtId="0" fontId="104" fillId="36" borderId="0" applyNumberFormat="0" applyBorder="0" applyAlignment="0" applyProtection="0"/>
    <xf numFmtId="0" fontId="104" fillId="57"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4" fillId="40" borderId="0" applyNumberFormat="0" applyBorder="0" applyAlignment="0" applyProtection="0"/>
    <xf numFmtId="0" fontId="3" fillId="40"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0" fillId="0" borderId="0" applyNumberFormat="0" applyFill="0" applyBorder="0" applyAlignment="0" applyProtection="0"/>
    <xf numFmtId="0" fontId="141" fillId="24" borderId="0" applyNumberFormat="0" applyBorder="0" applyAlignment="0" applyProtection="0"/>
    <xf numFmtId="0" fontId="142" fillId="0" borderId="163" applyNumberFormat="0" applyFill="0" applyAlignment="0" applyProtection="0"/>
    <xf numFmtId="0" fontId="143" fillId="0" borderId="164" applyNumberFormat="0" applyFill="0" applyAlignment="0" applyProtection="0"/>
    <xf numFmtId="0" fontId="144" fillId="0" borderId="165" applyNumberFormat="0" applyFill="0" applyAlignment="0" applyProtection="0"/>
    <xf numFmtId="0" fontId="144" fillId="0" borderId="0" applyNumberFormat="0" applyFill="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45" fillId="27" borderId="166" applyNumberFormat="0" applyAlignment="0" applyProtection="0"/>
    <xf numFmtId="0" fontId="146" fillId="0" borderId="168" applyNumberFormat="0" applyFill="0" applyAlignment="0" applyProtection="0"/>
    <xf numFmtId="0" fontId="147" fillId="56" borderId="0" applyNumberFormat="0" applyBorder="0" applyAlignment="0" applyProtection="0"/>
    <xf numFmtId="0" fontId="136" fillId="0" borderId="0"/>
    <xf numFmtId="0" fontId="136" fillId="0" borderId="0"/>
    <xf numFmtId="0" fontId="3" fillId="0" borderId="0"/>
    <xf numFmtId="0" fontId="5" fillId="0" borderId="0"/>
    <xf numFmtId="0" fontId="34" fillId="0" borderId="0"/>
    <xf numFmtId="0" fontId="34"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56"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5" fillId="0" borderId="0"/>
    <xf numFmtId="0" fontId="5"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136" fillId="0" borderId="0"/>
    <xf numFmtId="0" fontId="5" fillId="0" borderId="0"/>
    <xf numFmtId="0" fontId="5" fillId="0" borderId="0"/>
    <xf numFmtId="0" fontId="104" fillId="44" borderId="0" applyNumberFormat="0" applyBorder="0" applyAlignment="0" applyProtection="0"/>
    <xf numFmtId="0" fontId="136" fillId="0" borderId="0"/>
    <xf numFmtId="0" fontId="34" fillId="0" borderId="0"/>
    <xf numFmtId="0" fontId="34" fillId="0" borderId="0"/>
    <xf numFmtId="0" fontId="5" fillId="0" borderId="0"/>
    <xf numFmtId="0" fontId="34" fillId="0" borderId="0"/>
    <xf numFmtId="0" fontId="5" fillId="0" borderId="0"/>
    <xf numFmtId="0" fontId="136" fillId="0" borderId="0"/>
    <xf numFmtId="0" fontId="34" fillId="0" borderId="0"/>
    <xf numFmtId="0" fontId="5" fillId="0" borderId="0"/>
    <xf numFmtId="0" fontId="5" fillId="0" borderId="0"/>
    <xf numFmtId="0" fontId="5" fillId="0" borderId="0"/>
    <xf numFmtId="0" fontId="3"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44" borderId="0" applyNumberFormat="0" applyBorder="0" applyAlignment="0" applyProtection="0"/>
    <xf numFmtId="0" fontId="104" fillId="0" borderId="0"/>
    <xf numFmtId="0" fontId="136" fillId="0" borderId="0"/>
    <xf numFmtId="0" fontId="104" fillId="48" borderId="0" applyNumberFormat="0" applyBorder="0" applyAlignment="0" applyProtection="0"/>
    <xf numFmtId="0" fontId="13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48" borderId="0" applyNumberFormat="0" applyBorder="0" applyAlignment="0" applyProtection="0"/>
    <xf numFmtId="0" fontId="104" fillId="48" borderId="0" applyNumberFormat="0" applyBorder="0" applyAlignment="0" applyProtection="0"/>
    <xf numFmtId="0" fontId="5" fillId="0" borderId="0"/>
    <xf numFmtId="0" fontId="13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48" borderId="0" applyNumberFormat="0" applyBorder="0" applyAlignment="0" applyProtection="0"/>
    <xf numFmtId="0" fontId="5" fillId="0" borderId="0"/>
    <xf numFmtId="0" fontId="5" fillId="0" borderId="0"/>
    <xf numFmtId="0" fontId="136"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135" fillId="0" borderId="0"/>
    <xf numFmtId="0" fontId="135" fillId="0" borderId="0"/>
    <xf numFmtId="0" fontId="5" fillId="0" borderId="0"/>
    <xf numFmtId="0" fontId="5" fillId="0" borderId="0"/>
    <xf numFmtId="0" fontId="5" fillId="0" borderId="0"/>
    <xf numFmtId="0" fontId="5" fillId="0" borderId="0"/>
    <xf numFmtId="0" fontId="136" fillId="0" borderId="0"/>
    <xf numFmtId="0" fontId="14" fillId="0" borderId="0"/>
    <xf numFmtId="0" fontId="14" fillId="0" borderId="0"/>
    <xf numFmtId="0" fontId="14" fillId="0" borderId="0"/>
    <xf numFmtId="0" fontId="136" fillId="0" borderId="0"/>
    <xf numFmtId="0" fontId="14" fillId="0" borderId="0"/>
    <xf numFmtId="0" fontId="14" fillId="0" borderId="0"/>
    <xf numFmtId="0" fontId="34" fillId="0" borderId="0"/>
    <xf numFmtId="0" fontId="136" fillId="0" borderId="0"/>
    <xf numFmtId="0" fontId="34" fillId="0" borderId="0"/>
    <xf numFmtId="0" fontId="136" fillId="0" borderId="0"/>
    <xf numFmtId="0" fontId="148" fillId="0" borderId="0"/>
    <xf numFmtId="0" fontId="34" fillId="0" borderId="0"/>
    <xf numFmtId="0" fontId="34" fillId="0" borderId="0"/>
    <xf numFmtId="0" fontId="14"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34" fillId="0" borderId="0"/>
    <xf numFmtId="0" fontId="136" fillId="0" borderId="0"/>
    <xf numFmtId="0" fontId="104" fillId="0" borderId="0"/>
    <xf numFmtId="0" fontId="104" fillId="0" borderId="0"/>
    <xf numFmtId="0" fontId="104" fillId="57" borderId="0" applyNumberFormat="0" applyBorder="0" applyAlignment="0" applyProtection="0"/>
    <xf numFmtId="0" fontId="104" fillId="52" borderId="0" applyNumberFormat="0" applyBorder="0" applyAlignment="0" applyProtection="0"/>
    <xf numFmtId="0" fontId="3"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61" borderId="0" applyNumberFormat="0" applyBorder="0" applyAlignment="0" applyProtection="0"/>
    <xf numFmtId="0" fontId="104" fillId="33" borderId="0" applyNumberFormat="0" applyBorder="0" applyAlignment="0" applyProtection="0"/>
    <xf numFmtId="0" fontId="3" fillId="33" borderId="0" applyNumberFormat="0" applyBorder="0" applyAlignment="0" applyProtection="0"/>
    <xf numFmtId="0" fontId="135" fillId="30" borderId="170" applyNumberFormat="0" applyFont="0" applyAlignment="0" applyProtection="0"/>
    <xf numFmtId="0" fontId="135" fillId="30" borderId="170" applyNumberFormat="0" applyFont="0" applyAlignment="0" applyProtection="0"/>
    <xf numFmtId="0" fontId="149" fillId="28" borderId="167" applyNumberFormat="0" applyAlignment="0" applyProtection="0"/>
    <xf numFmtId="0" fontId="104" fillId="33" borderId="0" applyNumberFormat="0" applyBorder="0" applyAlignment="0" applyProtection="0"/>
    <xf numFmtId="0" fontId="104" fillId="33" borderId="0" applyNumberFormat="0" applyBorder="0" applyAlignment="0" applyProtection="0"/>
    <xf numFmtId="0" fontId="3" fillId="44" borderId="0" applyNumberFormat="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3" fillId="0" borderId="171" applyNumberFormat="0" applyFill="0" applyAlignment="0" applyProtection="0"/>
    <xf numFmtId="0" fontId="150" fillId="0" borderId="0" applyNumberFormat="0" applyFill="0" applyBorder="0" applyAlignment="0" applyProtection="0"/>
    <xf numFmtId="0" fontId="104" fillId="58"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3" fillId="32" borderId="0" applyNumberFormat="0" applyBorder="0" applyAlignment="0" applyProtection="0"/>
    <xf numFmtId="0" fontId="104" fillId="32" borderId="0" applyNumberFormat="0" applyBorder="0" applyAlignment="0" applyProtection="0"/>
    <xf numFmtId="0" fontId="104" fillId="60" borderId="0" applyNumberFormat="0" applyBorder="0" applyAlignment="0" applyProtection="0"/>
    <xf numFmtId="0" fontId="151" fillId="0" borderId="0"/>
    <xf numFmtId="0" fontId="117" fillId="46" borderId="0" applyNumberFormat="0" applyBorder="0" applyAlignment="0" applyProtection="0"/>
    <xf numFmtId="0" fontId="104" fillId="33" borderId="0" applyNumberFormat="0" applyBorder="0" applyAlignment="0" applyProtection="0"/>
    <xf numFmtId="0" fontId="104" fillId="37" borderId="0" applyNumberFormat="0" applyBorder="0" applyAlignment="0" applyProtection="0"/>
    <xf numFmtId="0" fontId="3"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62" borderId="0" applyNumberFormat="0" applyBorder="0" applyAlignment="0" applyProtection="0"/>
    <xf numFmtId="0" fontId="104" fillId="41" borderId="0" applyNumberFormat="0" applyBorder="0" applyAlignment="0" applyProtection="0"/>
    <xf numFmtId="0" fontId="3"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63" borderId="0" applyNumberFormat="0" applyBorder="0" applyAlignment="0" applyProtection="0"/>
    <xf numFmtId="0" fontId="104" fillId="45" borderId="0" applyNumberFormat="0" applyBorder="0" applyAlignment="0" applyProtection="0"/>
    <xf numFmtId="0" fontId="3"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61" borderId="0" applyNumberFormat="0" applyBorder="0" applyAlignment="0" applyProtection="0"/>
    <xf numFmtId="0" fontId="104" fillId="49" borderId="0" applyNumberFormat="0" applyBorder="0" applyAlignment="0" applyProtection="0"/>
    <xf numFmtId="0" fontId="3" fillId="49"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104" fillId="57" borderId="0" applyNumberFormat="0" applyBorder="0" applyAlignment="0" applyProtection="0"/>
    <xf numFmtId="0" fontId="104" fillId="53" borderId="0" applyNumberFormat="0" applyBorder="0" applyAlignment="0" applyProtection="0"/>
    <xf numFmtId="0" fontId="3"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17" fillId="61" borderId="0" applyNumberFormat="0" applyBorder="0" applyAlignment="0" applyProtection="0"/>
    <xf numFmtId="0" fontId="117" fillId="34" borderId="0" applyNumberFormat="0" applyBorder="0" applyAlignment="0" applyProtection="0"/>
    <xf numFmtId="0" fontId="133" fillId="34"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17" fillId="64" borderId="0" applyNumberFormat="0" applyBorder="0" applyAlignment="0" applyProtection="0"/>
    <xf numFmtId="0" fontId="117" fillId="38" borderId="0" applyNumberFormat="0" applyBorder="0" applyAlignment="0" applyProtection="0"/>
    <xf numFmtId="0" fontId="133" fillId="38" borderId="0" applyNumberFormat="0" applyBorder="0" applyAlignment="0" applyProtection="0"/>
    <xf numFmtId="0" fontId="117" fillId="38" borderId="0" applyNumberFormat="0" applyBorder="0" applyAlignment="0" applyProtection="0"/>
    <xf numFmtId="0" fontId="117" fillId="38" borderId="0" applyNumberFormat="0" applyBorder="0" applyAlignment="0" applyProtection="0"/>
    <xf numFmtId="0" fontId="117" fillId="38" borderId="0" applyNumberFormat="0" applyBorder="0" applyAlignment="0" applyProtection="0"/>
    <xf numFmtId="0" fontId="117" fillId="65" borderId="0" applyNumberFormat="0" applyBorder="0" applyAlignment="0" applyProtection="0"/>
    <xf numFmtId="0" fontId="117" fillId="42" borderId="0" applyNumberFormat="0" applyBorder="0" applyAlignment="0" applyProtection="0"/>
    <xf numFmtId="0" fontId="133"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63" borderId="0" applyNumberFormat="0" applyBorder="0" applyAlignment="0" applyProtection="0"/>
    <xf numFmtId="0" fontId="117" fillId="46" borderId="0" applyNumberFormat="0" applyBorder="0" applyAlignment="0" applyProtection="0"/>
    <xf numFmtId="0" fontId="133"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61" borderId="0" applyNumberFormat="0" applyBorder="0" applyAlignment="0" applyProtection="0"/>
    <xf numFmtId="0" fontId="117" fillId="50" borderId="0" applyNumberFormat="0" applyBorder="0" applyAlignment="0" applyProtection="0"/>
    <xf numFmtId="0" fontId="133"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4" borderId="0" applyNumberFormat="0" applyBorder="0" applyAlignment="0" applyProtection="0"/>
    <xf numFmtId="0" fontId="133" fillId="54"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66" borderId="0" applyNumberFormat="0" applyBorder="0" applyAlignment="0" applyProtection="0"/>
    <xf numFmtId="0" fontId="117" fillId="31" borderId="0" applyNumberFormat="0" applyBorder="0" applyAlignment="0" applyProtection="0"/>
    <xf numFmtId="0" fontId="133" fillId="31"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17" fillId="64" borderId="0" applyNumberFormat="0" applyBorder="0" applyAlignment="0" applyProtection="0"/>
    <xf numFmtId="0" fontId="117" fillId="35" borderId="0" applyNumberFormat="0" applyBorder="0" applyAlignment="0" applyProtection="0"/>
    <xf numFmtId="0" fontId="133" fillId="35" borderId="0" applyNumberFormat="0" applyBorder="0" applyAlignment="0" applyProtection="0"/>
    <xf numFmtId="0" fontId="117" fillId="35" borderId="0" applyNumberFormat="0" applyBorder="0" applyAlignment="0" applyProtection="0"/>
    <xf numFmtId="0" fontId="117" fillId="35" borderId="0" applyNumberFormat="0" applyBorder="0" applyAlignment="0" applyProtection="0"/>
    <xf numFmtId="0" fontId="117" fillId="35" borderId="0" applyNumberFormat="0" applyBorder="0" applyAlignment="0" applyProtection="0"/>
    <xf numFmtId="0" fontId="117" fillId="65" borderId="0" applyNumberFormat="0" applyBorder="0" applyAlignment="0" applyProtection="0"/>
    <xf numFmtId="0" fontId="117" fillId="39" borderId="0" applyNumberFormat="0" applyBorder="0" applyAlignment="0" applyProtection="0"/>
    <xf numFmtId="0" fontId="133" fillId="39" borderId="0" applyNumberFormat="0" applyBorder="0" applyAlignment="0" applyProtection="0"/>
    <xf numFmtId="0" fontId="117" fillId="39" borderId="0" applyNumberFormat="0" applyBorder="0" applyAlignment="0" applyProtection="0"/>
    <xf numFmtId="0" fontId="117" fillId="39" borderId="0" applyNumberFormat="0" applyBorder="0" applyAlignment="0" applyProtection="0"/>
    <xf numFmtId="0" fontId="117" fillId="39" borderId="0" applyNumberFormat="0" applyBorder="0" applyAlignment="0" applyProtection="0"/>
    <xf numFmtId="0" fontId="117" fillId="67" borderId="0" applyNumberFormat="0" applyBorder="0" applyAlignment="0" applyProtection="0"/>
    <xf numFmtId="0" fontId="117" fillId="43" borderId="0" applyNumberFormat="0" applyBorder="0" applyAlignment="0" applyProtection="0"/>
    <xf numFmtId="0" fontId="133"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7" borderId="0" applyNumberFormat="0" applyBorder="0" applyAlignment="0" applyProtection="0"/>
    <xf numFmtId="0" fontId="133"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68" borderId="0" applyNumberFormat="0" applyBorder="0" applyAlignment="0" applyProtection="0"/>
    <xf numFmtId="0" fontId="117" fillId="51" borderId="0" applyNumberFormat="0" applyBorder="0" applyAlignment="0" applyProtection="0"/>
    <xf numFmtId="0" fontId="133" fillId="51"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37" fillId="25" borderId="0" applyNumberFormat="0" applyBorder="0" applyAlignment="0" applyProtection="0"/>
    <xf numFmtId="0" fontId="123" fillId="25" borderId="0" applyNumberFormat="0" applyBorder="0" applyAlignment="0" applyProtection="0"/>
    <xf numFmtId="0" fontId="137" fillId="25" borderId="0" applyNumberFormat="0" applyBorder="0" applyAlignment="0" applyProtection="0"/>
    <xf numFmtId="0" fontId="137" fillId="25" borderId="0" applyNumberFormat="0" applyBorder="0" applyAlignment="0" applyProtection="0"/>
    <xf numFmtId="0" fontId="137" fillId="25" borderId="0" applyNumberFormat="0" applyBorder="0" applyAlignment="0" applyProtection="0"/>
    <xf numFmtId="0" fontId="152" fillId="69" borderId="166" applyNumberFormat="0" applyAlignment="0" applyProtection="0"/>
    <xf numFmtId="0" fontId="138" fillId="28" borderId="166" applyNumberFormat="0" applyAlignment="0" applyProtection="0"/>
    <xf numFmtId="0" fontId="127" fillId="28" borderId="166" applyNumberFormat="0" applyAlignment="0" applyProtection="0"/>
    <xf numFmtId="0" fontId="138" fillId="28" borderId="166" applyNumberFormat="0" applyAlignment="0" applyProtection="0"/>
    <xf numFmtId="0" fontId="138" fillId="28" borderId="166" applyNumberFormat="0" applyAlignment="0" applyProtection="0"/>
    <xf numFmtId="0" fontId="138" fillId="28" borderId="166" applyNumberFormat="0" applyAlignment="0" applyProtection="0"/>
    <xf numFmtId="0" fontId="139" fillId="29" borderId="169" applyNumberFormat="0" applyAlignment="0" applyProtection="0"/>
    <xf numFmtId="0" fontId="129" fillId="29" borderId="169" applyNumberFormat="0" applyAlignment="0" applyProtection="0"/>
    <xf numFmtId="0" fontId="139" fillId="29" borderId="169" applyNumberFormat="0" applyAlignment="0" applyProtection="0"/>
    <xf numFmtId="0" fontId="139" fillId="29" borderId="169" applyNumberFormat="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5" fillId="0" borderId="0" applyFont="0" applyFill="0" applyBorder="0" applyAlignment="0" applyProtection="0"/>
    <xf numFmtId="43" fontId="5"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59" fillId="0" borderId="0" applyFont="0" applyFill="0" applyBorder="0" applyAlignment="0" applyProtection="0"/>
    <xf numFmtId="43" fontId="14"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3" fillId="0" borderId="0" applyFont="0" applyFill="0" applyBorder="0" applyAlignment="0" applyProtection="0"/>
    <xf numFmtId="43" fontId="136" fillId="0" borderId="0" applyFont="0" applyFill="0" applyBorder="0" applyAlignment="0" applyProtection="0"/>
    <xf numFmtId="43" fontId="3" fillId="0" borderId="0" applyFont="0" applyFill="0" applyBorder="0" applyAlignment="0" applyProtection="0"/>
    <xf numFmtId="43" fontId="136" fillId="0" borderId="0" applyFont="0" applyFill="0" applyBorder="0" applyAlignment="0" applyProtection="0"/>
    <xf numFmtId="43" fontId="14" fillId="0" borderId="0" applyFont="0" applyFill="0" applyBorder="0" applyAlignment="0" applyProtection="0"/>
    <xf numFmtId="43" fontId="136" fillId="0" borderId="0" applyFont="0" applyFill="0" applyBorder="0" applyAlignment="0" applyProtection="0"/>
    <xf numFmtId="43" fontId="3" fillId="0" borderId="0" applyFont="0" applyFill="0" applyBorder="0" applyAlignment="0" applyProtection="0"/>
    <xf numFmtId="43" fontId="136"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6" fillId="0" borderId="0" applyFont="0" applyFill="0" applyBorder="0" applyAlignment="0" applyProtection="0"/>
    <xf numFmtId="44" fontId="5" fillId="0" borderId="0" applyFont="0" applyFill="0" applyBorder="0" applyAlignment="0" applyProtection="0"/>
    <xf numFmtId="0" fontId="140" fillId="0" borderId="0" applyNumberFormat="0" applyFill="0" applyBorder="0" applyAlignment="0" applyProtection="0"/>
    <xf numFmtId="0" fontId="131"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1" fillId="61" borderId="0" applyNumberFormat="0" applyBorder="0" applyAlignment="0" applyProtection="0"/>
    <xf numFmtId="0" fontId="141" fillId="24" borderId="0" applyNumberFormat="0" applyBorder="0" applyAlignment="0" applyProtection="0"/>
    <xf numFmtId="0" fontId="122" fillId="24" borderId="0" applyNumberFormat="0" applyBorder="0" applyAlignment="0" applyProtection="0"/>
    <xf numFmtId="0" fontId="141" fillId="24" borderId="0" applyNumberFormat="0" applyBorder="0" applyAlignment="0" applyProtection="0"/>
    <xf numFmtId="0" fontId="141" fillId="24" borderId="0" applyNumberFormat="0" applyBorder="0" applyAlignment="0" applyProtection="0"/>
    <xf numFmtId="0" fontId="141" fillId="24" borderId="0" applyNumberFormat="0" applyBorder="0" applyAlignment="0" applyProtection="0"/>
    <xf numFmtId="0" fontId="153" fillId="0" borderId="172" applyNumberFormat="0" applyFill="0" applyAlignment="0" applyProtection="0"/>
    <xf numFmtId="0" fontId="142" fillId="0" borderId="163" applyNumberFormat="0" applyFill="0" applyAlignment="0" applyProtection="0"/>
    <xf numFmtId="0" fontId="119" fillId="0" borderId="163" applyNumberFormat="0" applyFill="0" applyAlignment="0" applyProtection="0"/>
    <xf numFmtId="0" fontId="142" fillId="0" borderId="163" applyNumberFormat="0" applyFill="0" applyAlignment="0" applyProtection="0"/>
    <xf numFmtId="0" fontId="142" fillId="0" borderId="163" applyNumberFormat="0" applyFill="0" applyAlignment="0" applyProtection="0"/>
    <xf numFmtId="0" fontId="142" fillId="0" borderId="163" applyNumberFormat="0" applyFill="0" applyAlignment="0" applyProtection="0"/>
    <xf numFmtId="0" fontId="154" fillId="0" borderId="173" applyNumberFormat="0" applyFill="0" applyAlignment="0" applyProtection="0"/>
    <xf numFmtId="0" fontId="143" fillId="0" borderId="164" applyNumberFormat="0" applyFill="0" applyAlignment="0" applyProtection="0"/>
    <xf numFmtId="0" fontId="120" fillId="0" borderId="164" applyNumberFormat="0" applyFill="0" applyAlignment="0" applyProtection="0"/>
    <xf numFmtId="0" fontId="143" fillId="0" borderId="164" applyNumberFormat="0" applyFill="0" applyAlignment="0" applyProtection="0"/>
    <xf numFmtId="0" fontId="143" fillId="0" borderId="164" applyNumberFormat="0" applyFill="0" applyAlignment="0" applyProtection="0"/>
    <xf numFmtId="0" fontId="143" fillId="0" borderId="164" applyNumberFormat="0" applyFill="0" applyAlignment="0" applyProtection="0"/>
    <xf numFmtId="0" fontId="155" fillId="0" borderId="174" applyNumberFormat="0" applyFill="0" applyAlignment="0" applyProtection="0"/>
    <xf numFmtId="0" fontId="144" fillId="0" borderId="165" applyNumberFormat="0" applyFill="0" applyAlignment="0" applyProtection="0"/>
    <xf numFmtId="0" fontId="121" fillId="0" borderId="165" applyNumberFormat="0" applyFill="0" applyAlignment="0" applyProtection="0"/>
    <xf numFmtId="0" fontId="144" fillId="0" borderId="165" applyNumberFormat="0" applyFill="0" applyAlignment="0" applyProtection="0"/>
    <xf numFmtId="0" fontId="144" fillId="0" borderId="165" applyNumberFormat="0" applyFill="0" applyAlignment="0" applyProtection="0"/>
    <xf numFmtId="0" fontId="144" fillId="0" borderId="165" applyNumberFormat="0" applyFill="0" applyAlignment="0" applyProtection="0"/>
    <xf numFmtId="0" fontId="155" fillId="0" borderId="0" applyNumberFormat="0" applyFill="0" applyBorder="0" applyAlignment="0" applyProtection="0"/>
    <xf numFmtId="0" fontId="144" fillId="0" borderId="0" applyNumberFormat="0" applyFill="0" applyBorder="0" applyAlignment="0" applyProtection="0"/>
    <xf numFmtId="0" fontId="121"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5" fillId="62" borderId="166" applyNumberFormat="0" applyAlignment="0" applyProtection="0"/>
    <xf numFmtId="0" fontId="145" fillId="27" borderId="166" applyNumberFormat="0" applyAlignment="0" applyProtection="0"/>
    <xf numFmtId="0" fontId="125" fillId="27" borderId="166" applyNumberFormat="0" applyAlignment="0" applyProtection="0"/>
    <xf numFmtId="0" fontId="145" fillId="27" borderId="166" applyNumberFormat="0" applyAlignment="0" applyProtection="0"/>
    <xf numFmtId="0" fontId="145" fillId="27" borderId="166" applyNumberFormat="0" applyAlignment="0" applyProtection="0"/>
    <xf numFmtId="0" fontId="145" fillId="27" borderId="166" applyNumberFormat="0" applyAlignment="0" applyProtection="0"/>
    <xf numFmtId="0" fontId="156" fillId="0" borderId="175" applyNumberFormat="0" applyFill="0" applyAlignment="0" applyProtection="0"/>
    <xf numFmtId="0" fontId="146" fillId="0" borderId="168" applyNumberFormat="0" applyFill="0" applyAlignment="0" applyProtection="0"/>
    <xf numFmtId="0" fontId="128" fillId="0" borderId="168" applyNumberFormat="0" applyFill="0" applyAlignment="0" applyProtection="0"/>
    <xf numFmtId="0" fontId="146" fillId="0" borderId="168" applyNumberFormat="0" applyFill="0" applyAlignment="0" applyProtection="0"/>
    <xf numFmtId="0" fontId="146" fillId="0" borderId="168" applyNumberFormat="0" applyFill="0" applyAlignment="0" applyProtection="0"/>
    <xf numFmtId="0" fontId="146" fillId="0" borderId="168" applyNumberFormat="0" applyFill="0" applyAlignment="0" applyProtection="0"/>
    <xf numFmtId="0" fontId="157" fillId="26" borderId="0" applyNumberFormat="0" applyBorder="0" applyAlignment="0" applyProtection="0"/>
    <xf numFmtId="0" fontId="147" fillId="26" borderId="0" applyNumberFormat="0" applyBorder="0" applyAlignment="0" applyProtection="0"/>
    <xf numFmtId="0" fontId="124"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36" fillId="0" borderId="0"/>
    <xf numFmtId="0" fontId="5" fillId="0" borderId="0"/>
    <xf numFmtId="0" fontId="136" fillId="0" borderId="0"/>
    <xf numFmtId="0" fontId="136" fillId="0" borderId="0"/>
    <xf numFmtId="0" fontId="34" fillId="0" borderId="0"/>
    <xf numFmtId="0" fontId="34" fillId="0" borderId="0"/>
    <xf numFmtId="0" fontId="34" fillId="0" borderId="0"/>
    <xf numFmtId="0" fontId="34" fillId="0" borderId="0"/>
    <xf numFmtId="0" fontId="5" fillId="0" borderId="0"/>
    <xf numFmtId="0" fontId="34" fillId="0" borderId="0"/>
    <xf numFmtId="0" fontId="5" fillId="0" borderId="0"/>
    <xf numFmtId="0" fontId="3" fillId="0" borderId="0"/>
    <xf numFmtId="0" fontId="86" fillId="0" borderId="0"/>
    <xf numFmtId="0" fontId="5" fillId="0" borderId="0"/>
    <xf numFmtId="0" fontId="5" fillId="0" borderId="0"/>
    <xf numFmtId="0" fontId="104" fillId="0" borderId="0"/>
    <xf numFmtId="0" fontId="5" fillId="0" borderId="0"/>
    <xf numFmtId="0" fontId="86"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34" fillId="0" borderId="0"/>
    <xf numFmtId="0" fontId="34" fillId="0" borderId="0"/>
    <xf numFmtId="0" fontId="5" fillId="0" borderId="0"/>
    <xf numFmtId="0" fontId="34"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34" fillId="0" borderId="0"/>
    <xf numFmtId="0" fontId="34" fillId="0" borderId="0"/>
    <xf numFmtId="0" fontId="5" fillId="0" borderId="0"/>
    <xf numFmtId="0" fontId="34" fillId="0" borderId="0"/>
    <xf numFmtId="0" fontId="5" fillId="0" borderId="0"/>
    <xf numFmtId="0" fontId="5" fillId="0" borderId="0"/>
    <xf numFmtId="0" fontId="14" fillId="0" borderId="0"/>
    <xf numFmtId="0" fontId="86" fillId="0" borderId="0"/>
    <xf numFmtId="0" fontId="86" fillId="0" borderId="0"/>
    <xf numFmtId="0" fontId="34" fillId="0" borderId="0"/>
    <xf numFmtId="0" fontId="86" fillId="0" borderId="0"/>
    <xf numFmtId="0" fontId="5" fillId="0" borderId="0"/>
    <xf numFmtId="0" fontId="86" fillId="0" borderId="0"/>
    <xf numFmtId="0" fontId="34" fillId="0" borderId="0"/>
    <xf numFmtId="0" fontId="86" fillId="0" borderId="0"/>
    <xf numFmtId="0" fontId="34" fillId="0" borderId="0"/>
    <xf numFmtId="0" fontId="136" fillId="0" borderId="0"/>
    <xf numFmtId="0" fontId="86" fillId="0" borderId="0"/>
    <xf numFmtId="0" fontId="86" fillId="0" borderId="0"/>
    <xf numFmtId="0" fontId="86" fillId="0" borderId="0"/>
    <xf numFmtId="0" fontId="86" fillId="0" borderId="0"/>
    <xf numFmtId="0" fontId="5" fillId="0" borderId="0"/>
    <xf numFmtId="0" fontId="5" fillId="0" borderId="0"/>
    <xf numFmtId="0" fontId="5" fillId="0" borderId="0"/>
    <xf numFmtId="0" fontId="86" fillId="0" borderId="0"/>
    <xf numFmtId="0" fontId="3" fillId="0" borderId="0"/>
    <xf numFmtId="0" fontId="34" fillId="0" borderId="0"/>
    <xf numFmtId="0" fontId="34" fillId="0" borderId="0"/>
    <xf numFmtId="0" fontId="34" fillId="0" borderId="0"/>
    <xf numFmtId="0" fontId="5" fillId="0" borderId="0"/>
    <xf numFmtId="0" fontId="5" fillId="0" borderId="0"/>
    <xf numFmtId="0" fontId="34" fillId="0" borderId="0"/>
    <xf numFmtId="0" fontId="86" fillId="0" borderId="0"/>
    <xf numFmtId="0" fontId="14" fillId="0" borderId="0"/>
    <xf numFmtId="0" fontId="14" fillId="0" borderId="0"/>
    <xf numFmtId="0" fontId="86" fillId="0" borderId="0"/>
    <xf numFmtId="0" fontId="14" fillId="0" borderId="0"/>
    <xf numFmtId="0" fontId="14" fillId="0" borderId="0"/>
    <xf numFmtId="0" fontId="86"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5" fillId="0" borderId="0"/>
    <xf numFmtId="0" fontId="86" fillId="0" borderId="0"/>
    <xf numFmtId="0" fontId="5" fillId="0" borderId="0"/>
    <xf numFmtId="0" fontId="5" fillId="0" borderId="0"/>
    <xf numFmtId="0" fontId="5" fillId="0" borderId="0"/>
    <xf numFmtId="0" fontId="5" fillId="0" borderId="0"/>
    <xf numFmtId="0" fontId="5" fillId="0" borderId="0"/>
    <xf numFmtId="0" fontId="34" fillId="0" borderId="0"/>
    <xf numFmtId="0" fontId="135" fillId="0" borderId="0"/>
    <xf numFmtId="0" fontId="135" fillId="0" borderId="0"/>
    <xf numFmtId="0" fontId="3" fillId="0" borderId="0"/>
    <xf numFmtId="0" fontId="135" fillId="0" borderId="0"/>
    <xf numFmtId="0" fontId="135" fillId="0" borderId="0"/>
    <xf numFmtId="0" fontId="135" fillId="0" borderId="0"/>
    <xf numFmtId="0" fontId="135" fillId="0" borderId="0"/>
    <xf numFmtId="0" fontId="158" fillId="0" borderId="0"/>
    <xf numFmtId="0" fontId="5" fillId="0" borderId="0"/>
    <xf numFmtId="0" fontId="5" fillId="0" borderId="0"/>
    <xf numFmtId="0" fontId="34" fillId="0" borderId="0"/>
    <xf numFmtId="0" fontId="3" fillId="0" borderId="0"/>
    <xf numFmtId="0" fontId="5" fillId="0" borderId="0"/>
    <xf numFmtId="0" fontId="3" fillId="0" borderId="0"/>
    <xf numFmtId="0" fontId="5" fillId="0" borderId="0"/>
    <xf numFmtId="0" fontId="86" fillId="0" borderId="0"/>
    <xf numFmtId="0" fontId="86" fillId="0" borderId="0"/>
    <xf numFmtId="0" fontId="135" fillId="0" borderId="0"/>
    <xf numFmtId="0" fontId="14" fillId="0" borderId="0"/>
    <xf numFmtId="0" fontId="14" fillId="0" borderId="0"/>
    <xf numFmtId="0" fontId="14" fillId="0" borderId="0"/>
    <xf numFmtId="0" fontId="14" fillId="0" borderId="0"/>
    <xf numFmtId="0" fontId="136" fillId="0" borderId="0"/>
    <xf numFmtId="0" fontId="14" fillId="0" borderId="0"/>
    <xf numFmtId="0" fontId="5" fillId="0" borderId="0"/>
    <xf numFmtId="0" fontId="136" fillId="0" borderId="0"/>
    <xf numFmtId="0" fontId="5" fillId="0" borderId="0"/>
    <xf numFmtId="0" fontId="136" fillId="0" borderId="0"/>
    <xf numFmtId="0" fontId="5" fillId="0" borderId="0"/>
    <xf numFmtId="0" fontId="148" fillId="0" borderId="0"/>
    <xf numFmtId="0" fontId="5" fillId="0" borderId="0"/>
    <xf numFmtId="0" fontId="86" fillId="0" borderId="0"/>
    <xf numFmtId="0" fontId="5" fillId="0" borderId="0"/>
    <xf numFmtId="0" fontId="136" fillId="0" borderId="0"/>
    <xf numFmtId="0" fontId="14" fillId="0" borderId="0"/>
    <xf numFmtId="0" fontId="86" fillId="0" borderId="0"/>
    <xf numFmtId="0" fontId="136" fillId="0" borderId="0"/>
    <xf numFmtId="0" fontId="159" fillId="0" borderId="0"/>
    <xf numFmtId="0" fontId="14" fillId="0" borderId="0"/>
    <xf numFmtId="0" fontId="136" fillId="0" borderId="0"/>
    <xf numFmtId="0" fontId="34" fillId="0" borderId="0"/>
    <xf numFmtId="0" fontId="34" fillId="0" borderId="0"/>
    <xf numFmtId="0" fontId="86" fillId="0" borderId="0"/>
    <xf numFmtId="0" fontId="104" fillId="30" borderId="170" applyNumberFormat="0" applyFont="0" applyAlignment="0" applyProtection="0"/>
    <xf numFmtId="0" fontId="3"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49" fillId="69" borderId="167" applyNumberFormat="0" applyAlignment="0" applyProtection="0"/>
    <xf numFmtId="0" fontId="149" fillId="28" borderId="167" applyNumberFormat="0" applyAlignment="0" applyProtection="0"/>
    <xf numFmtId="0" fontId="126" fillId="28" borderId="167" applyNumberFormat="0" applyAlignment="0" applyProtection="0"/>
    <xf numFmtId="0" fontId="149" fillId="28" borderId="167" applyNumberFormat="0" applyAlignment="0" applyProtection="0"/>
    <xf numFmtId="0" fontId="149" fillId="28" borderId="167" applyNumberFormat="0" applyAlignment="0" applyProtection="0"/>
    <xf numFmtId="0" fontId="149" fillId="28" borderId="167"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5" fillId="0" borderId="0" applyFont="0" applyFill="0" applyBorder="0" applyAlignment="0" applyProtection="0"/>
    <xf numFmtId="9" fontId="135" fillId="0" borderId="0" applyFont="0" applyFill="0" applyBorder="0" applyAlignment="0" applyProtection="0"/>
    <xf numFmtId="9" fontId="13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6" fillId="0" borderId="0" applyFont="0" applyFill="0" applyBorder="0" applyAlignment="0" applyProtection="0"/>
    <xf numFmtId="9" fontId="14" fillId="0" borderId="0" applyFont="0" applyFill="0" applyBorder="0" applyAlignment="0" applyProtection="0"/>
    <xf numFmtId="0" fontId="160" fillId="0" borderId="0" applyNumberFormat="0" applyFill="0" applyBorder="0" applyAlignment="0" applyProtection="0"/>
    <xf numFmtId="0" fontId="118" fillId="0" borderId="0" applyNumberFormat="0" applyFill="0" applyBorder="0" applyAlignment="0" applyProtection="0"/>
    <xf numFmtId="0" fontId="103" fillId="0" borderId="176" applyNumberFormat="0" applyFill="0" applyAlignment="0" applyProtection="0"/>
    <xf numFmtId="0" fontId="103" fillId="0" borderId="171" applyNumberFormat="0" applyFill="0" applyAlignment="0" applyProtection="0"/>
    <xf numFmtId="0" fontId="132" fillId="0" borderId="171" applyNumberFormat="0" applyFill="0" applyAlignment="0" applyProtection="0"/>
    <xf numFmtId="0" fontId="103" fillId="0" borderId="171" applyNumberFormat="0" applyFill="0" applyAlignment="0" applyProtection="0"/>
    <xf numFmtId="0" fontId="103" fillId="0" borderId="171" applyNumberFormat="0" applyFill="0" applyAlignment="0" applyProtection="0"/>
    <xf numFmtId="0" fontId="103" fillId="0" borderId="171" applyNumberFormat="0" applyFill="0" applyAlignment="0" applyProtection="0"/>
    <xf numFmtId="0" fontId="150" fillId="0" borderId="0" applyNumberFormat="0" applyFill="0" applyBorder="0" applyAlignment="0" applyProtection="0"/>
    <xf numFmtId="0" fontId="13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3" fillId="0" borderId="0"/>
    <xf numFmtId="0" fontId="151"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43" fontId="161" fillId="0" borderId="0" applyFont="0" applyFill="0" applyBorder="0" applyAlignment="0" applyProtection="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9"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1" fillId="0" borderId="0">
      <alignment vertical="top"/>
    </xf>
    <xf numFmtId="0" fontId="3" fillId="30" borderId="170" applyNumberFormat="0" applyFont="0" applyAlignment="0" applyProtection="0"/>
    <xf numFmtId="9" fontId="161" fillId="0" borderId="0" applyFont="0" applyFill="0" applyBorder="0" applyAlignment="0" applyProtection="0">
      <alignment vertical="top"/>
    </xf>
    <xf numFmtId="0" fontId="151" fillId="0" borderId="0"/>
    <xf numFmtId="0" fontId="151" fillId="0" borderId="0"/>
    <xf numFmtId="0" fontId="151"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135"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5" fillId="0" borderId="0" applyFont="0" applyFill="0" applyBorder="0" applyAlignment="0" applyProtection="0">
      <alignment vertical="top"/>
    </xf>
    <xf numFmtId="0" fontId="3" fillId="0" borderId="0"/>
    <xf numFmtId="0" fontId="3" fillId="0" borderId="0"/>
    <xf numFmtId="0" fontId="3" fillId="0" borderId="0"/>
    <xf numFmtId="0" fontId="3" fillId="30" borderId="170" applyNumberFormat="0" applyFont="0" applyAlignment="0" applyProtection="0"/>
    <xf numFmtId="0" fontId="135" fillId="0" borderId="0"/>
    <xf numFmtId="9" fontId="135" fillId="0" borderId="0" applyFont="0" applyFill="0" applyBorder="0" applyAlignment="0" applyProtection="0">
      <alignment vertical="top"/>
    </xf>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2" fillId="0" borderId="0"/>
    <xf numFmtId="43" fontId="167"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0" fontId="2" fillId="36" borderId="0" applyNumberFormat="0" applyBorder="0" applyAlignment="0" applyProtection="0"/>
    <xf numFmtId="0" fontId="151" fillId="0" borderId="0"/>
    <xf numFmtId="0" fontId="2" fillId="40" borderId="0" applyNumberFormat="0" applyBorder="0" applyAlignment="0" applyProtection="0"/>
    <xf numFmtId="0" fontId="166" fillId="0" borderId="0"/>
    <xf numFmtId="43" fontId="167" fillId="0" borderId="0" applyFont="0" applyFill="0" applyBorder="0" applyAlignment="0" applyProtection="0"/>
    <xf numFmtId="0" fontId="2" fillId="0" borderId="0"/>
    <xf numFmtId="0" fontId="2" fillId="0" borderId="0"/>
    <xf numFmtId="43" fontId="162" fillId="0" borderId="0" applyFont="0" applyFill="0" applyBorder="0" applyAlignment="0" applyProtection="0"/>
    <xf numFmtId="43" fontId="135" fillId="0" borderId="0" applyFont="0" applyFill="0" applyBorder="0" applyAlignment="0" applyProtection="0"/>
    <xf numFmtId="43" fontId="5" fillId="0" borderId="0" applyFont="0" applyFill="0" applyBorder="0" applyAlignment="0" applyProtection="0"/>
    <xf numFmtId="0" fontId="2" fillId="0" borderId="0"/>
    <xf numFmtId="0" fontId="168" fillId="0" borderId="0"/>
    <xf numFmtId="0" fontId="2" fillId="48" borderId="0" applyNumberFormat="0" applyBorder="0" applyAlignment="0" applyProtection="0"/>
    <xf numFmtId="43" fontId="168" fillId="0" borderId="0" applyFont="0" applyFill="0" applyBorder="0" applyAlignment="0" applyProtection="0"/>
    <xf numFmtId="0" fontId="162" fillId="0" borderId="0"/>
    <xf numFmtId="0" fontId="166" fillId="0" borderId="0"/>
    <xf numFmtId="0" fontId="2" fillId="52" borderId="0" applyNumberFormat="0" applyBorder="0" applyAlignment="0" applyProtection="0"/>
    <xf numFmtId="0" fontId="2" fillId="33" borderId="0" applyNumberFormat="0" applyBorder="0" applyAlignment="0" applyProtection="0"/>
    <xf numFmtId="0" fontId="2" fillId="44" borderId="0" applyNumberFormat="0" applyBorder="0" applyAlignment="0" applyProtection="0"/>
    <xf numFmtId="43" fontId="168" fillId="0" borderId="0" applyFont="0" applyFill="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137" fillId="59" borderId="0" applyNumberFormat="0" applyBorder="0" applyAlignment="0" applyProtection="0"/>
    <xf numFmtId="0" fontId="167" fillId="0" borderId="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9" fontId="167" fillId="0" borderId="0" applyFont="0" applyFill="0" applyBorder="0" applyAlignment="0" applyProtection="0"/>
    <xf numFmtId="0" fontId="117" fillId="58" borderId="0" applyNumberFormat="0" applyBorder="0" applyAlignment="0" applyProtection="0"/>
    <xf numFmtId="0" fontId="135" fillId="30" borderId="170" applyNumberFormat="0" applyFont="0" applyAlignment="0" applyProtection="0"/>
    <xf numFmtId="0" fontId="167" fillId="0" borderId="0"/>
    <xf numFmtId="0" fontId="16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4" fillId="0" borderId="0" applyFont="0" applyFill="0" applyBorder="0" applyAlignment="0" applyProtection="0"/>
    <xf numFmtId="0" fontId="166" fillId="0" borderId="0"/>
    <xf numFmtId="0" fontId="34" fillId="0" borderId="0"/>
    <xf numFmtId="43" fontId="136" fillId="0" borderId="0" applyFont="0" applyFill="0" applyBorder="0" applyAlignment="0" applyProtection="0"/>
    <xf numFmtId="43" fontId="168" fillId="0" borderId="0" applyFont="0" applyFill="0" applyBorder="0" applyAlignment="0" applyProtection="0"/>
    <xf numFmtId="0" fontId="2" fillId="0" borderId="0"/>
    <xf numFmtId="0" fontId="166" fillId="0" borderId="0"/>
    <xf numFmtId="0" fontId="2" fillId="0" borderId="0"/>
    <xf numFmtId="0" fontId="2" fillId="0" borderId="0"/>
    <xf numFmtId="43" fontId="167" fillId="0" borderId="0" applyFont="0" applyFill="0" applyBorder="0" applyAlignment="0" applyProtection="0"/>
    <xf numFmtId="0" fontId="2" fillId="0" borderId="0"/>
    <xf numFmtId="0" fontId="2" fillId="0" borderId="0"/>
    <xf numFmtId="0" fontId="2" fillId="0" borderId="0"/>
    <xf numFmtId="0" fontId="168" fillId="0" borderId="0"/>
    <xf numFmtId="43" fontId="134" fillId="0" borderId="0" applyFont="0" applyFill="0" applyBorder="0" applyAlignment="0" applyProtection="0"/>
    <xf numFmtId="0" fontId="2" fillId="0" borderId="0"/>
    <xf numFmtId="0" fontId="2" fillId="0" borderId="0"/>
    <xf numFmtId="0" fontId="2" fillId="30" borderId="170" applyNumberFormat="0" applyFont="0" applyAlignment="0" applyProtection="0"/>
    <xf numFmtId="0" fontId="168" fillId="0" borderId="0"/>
    <xf numFmtId="0" fontId="2" fillId="0" borderId="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9" fontId="167" fillId="0" borderId="0" applyFont="0" applyFill="0" applyBorder="0" applyAlignment="0" applyProtection="0"/>
    <xf numFmtId="0" fontId="34" fillId="0" borderId="0"/>
    <xf numFmtId="0" fontId="167" fillId="0" borderId="0"/>
    <xf numFmtId="0" fontId="14" fillId="0" borderId="0"/>
    <xf numFmtId="0" fontId="162" fillId="0" borderId="0"/>
    <xf numFmtId="0" fontId="162" fillId="0" borderId="0"/>
    <xf numFmtId="0" fontId="1" fillId="0" borderId="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44" borderId="0" applyNumberFormat="0" applyBorder="0" applyAlignment="0" applyProtection="0"/>
    <xf numFmtId="0" fontId="1" fillId="32" borderId="0" applyNumberFormat="0" applyBorder="0" applyAlignment="0" applyProtection="0"/>
    <xf numFmtId="0" fontId="13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170" applyNumberFormat="0" applyFont="0" applyAlignment="0" applyProtection="0"/>
    <xf numFmtId="0" fontId="1" fillId="0" borderId="0"/>
    <xf numFmtId="0" fontId="135" fillId="0" borderId="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alignment vertical="top"/>
    </xf>
    <xf numFmtId="0" fontId="1" fillId="30" borderId="170" applyNumberFormat="0" applyFont="0" applyAlignment="0" applyProtection="0"/>
    <xf numFmtId="0" fontId="135" fillId="0" borderId="0"/>
    <xf numFmtId="0" fontId="135" fillId="0" borderId="0"/>
    <xf numFmtId="0" fontId="135" fillId="0" borderId="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170" applyNumberFormat="0" applyFont="0" applyAlignment="0" applyProtection="0"/>
  </cellStyleXfs>
  <cellXfs count="277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quotePrefix="1" applyFont="1" applyBorder="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0" fontId="12" fillId="0" borderId="0" xfId="3" applyFont="1"/>
    <xf numFmtId="0" fontId="12" fillId="0" borderId="160" xfId="3" applyFont="1" applyBorder="1" applyAlignment="1" applyProtection="1">
      <alignment horizontal="center"/>
      <protection locked="0"/>
    </xf>
    <xf numFmtId="0" fontId="7" fillId="23" borderId="5" xfId="3" applyFont="1" applyFill="1" applyBorder="1" applyAlignment="1" applyProtection="1">
      <alignment horizontal="left" indent="1"/>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7" fillId="0" borderId="2" xfId="12"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 fillId="0" borderId="0" xfId="0" applyFont="1" applyFill="1" applyAlignment="1">
      <alignment vertical="top"/>
    </xf>
    <xf numFmtId="164" fontId="11" fillId="0" borderId="0" xfId="0" applyNumberFormat="1" applyFont="1" applyFill="1"/>
    <xf numFmtId="0" fontId="5" fillId="0" borderId="0" xfId="0" applyFont="1" applyFill="1" applyAlignment="1">
      <alignment horizontal="left" vertical="top" wrapText="1"/>
    </xf>
    <xf numFmtId="164" fontId="0" fillId="0" borderId="0" xfId="0" applyNumberFormat="1" applyFill="1"/>
    <xf numFmtId="164" fontId="6" fillId="0" borderId="2" xfId="9" applyNumberFormat="1" applyFont="1" applyFill="1" applyBorder="1" applyAlignment="1" applyProtection="1">
      <alignment horizontal="left"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3"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0" fontId="104" fillId="0" borderId="109" xfId="877" applyFont="1" applyBorder="1" applyProtection="1">
      <protection locked="0"/>
    </xf>
    <xf numFmtId="0" fontId="0" fillId="0" borderId="0" xfId="0"/>
    <xf numFmtId="37" fontId="6" fillId="0" borderId="0" xfId="783" applyNumberFormat="1" applyFont="1" applyFill="1" applyBorder="1"/>
    <xf numFmtId="0" fontId="6" fillId="0" borderId="0" xfId="880" applyFont="1" applyFill="1" applyBorder="1" applyAlignment="1">
      <alignment horizontal="center"/>
    </xf>
    <xf numFmtId="0" fontId="6" fillId="0" borderId="0" xfId="176" applyFont="1" applyFill="1" applyBorder="1" applyAlignment="1">
      <alignment horizontal="center"/>
    </xf>
    <xf numFmtId="0" fontId="7" fillId="0" borderId="0" xfId="254" applyFont="1" applyFill="1" applyBorder="1"/>
    <xf numFmtId="0" fontId="6" fillId="0" borderId="0" xfId="254" applyFont="1" applyFill="1" applyBorder="1"/>
    <xf numFmtId="0" fontId="6" fillId="0" borderId="0" xfId="176" applyFont="1" applyFill="1" applyBorder="1" applyAlignment="1" applyProtection="1">
      <alignment horizontal="center"/>
    </xf>
    <xf numFmtId="0" fontId="6" fillId="0" borderId="0" xfId="317" quotePrefix="1" applyFont="1" applyFill="1" applyBorder="1" applyAlignment="1">
      <alignment horizontal="center"/>
    </xf>
    <xf numFmtId="0" fontId="6" fillId="0" borderId="0" xfId="176" applyFont="1" applyFill="1" applyBorder="1" applyProtection="1"/>
    <xf numFmtId="0" fontId="6" fillId="0" borderId="0" xfId="317" applyFont="1" applyFill="1" applyBorder="1" applyAlignment="1">
      <alignment horizontal="center"/>
    </xf>
    <xf numFmtId="37" fontId="6" fillId="0" borderId="0" xfId="317" applyNumberFormat="1" applyFont="1" applyFill="1" applyBorder="1"/>
    <xf numFmtId="37" fontId="66" fillId="0" borderId="0" xfId="826" applyNumberFormat="1" applyFont="1" applyFill="1" applyBorder="1"/>
    <xf numFmtId="37" fontId="6" fillId="0" borderId="0" xfId="863" applyNumberFormat="1" applyFont="1" applyFill="1" applyBorder="1"/>
    <xf numFmtId="0" fontId="6" fillId="0" borderId="0" xfId="317" applyFont="1" applyFill="1" applyBorder="1"/>
    <xf numFmtId="0" fontId="165" fillId="0" borderId="0" xfId="821" applyFont="1" applyFill="1" applyBorder="1" applyAlignment="1">
      <alignment horizontal="center" vertical="center" wrapText="1"/>
    </xf>
    <xf numFmtId="0" fontId="6" fillId="0" borderId="0" xfId="317" quotePrefix="1" applyFont="1" applyFill="1" applyBorder="1" applyAlignment="1">
      <alignment horizontal="left"/>
    </xf>
    <xf numFmtId="37" fontId="7" fillId="0" borderId="178" xfId="825" applyNumberFormat="1" applyFont="1" applyFill="1" applyBorder="1"/>
    <xf numFmtId="37" fontId="7" fillId="0" borderId="0" xfId="825" applyNumberFormat="1" applyFont="1" applyFill="1" applyBorder="1"/>
    <xf numFmtId="37" fontId="7" fillId="0" borderId="0" xfId="826" applyNumberFormat="1" applyFont="1" applyFill="1" applyBorder="1"/>
    <xf numFmtId="37" fontId="7" fillId="0" borderId="0" xfId="863" applyNumberFormat="1" applyFont="1" applyFill="1" applyBorder="1"/>
    <xf numFmtId="37" fontId="7" fillId="0" borderId="178" xfId="826" applyNumberFormat="1" applyFont="1" applyFill="1" applyBorder="1"/>
    <xf numFmtId="37" fontId="7" fillId="0" borderId="178" xfId="863" applyNumberFormat="1" applyFont="1" applyFill="1" applyBorder="1"/>
    <xf numFmtId="0" fontId="6" fillId="0" borderId="0" xfId="778" quotePrefix="1" applyFont="1" applyFill="1" applyBorder="1" applyAlignment="1">
      <alignment horizontal="center"/>
    </xf>
    <xf numFmtId="0" fontId="6" fillId="0" borderId="0" xfId="778" applyFont="1" applyFill="1" applyBorder="1"/>
    <xf numFmtId="0" fontId="6" fillId="0" borderId="0" xfId="778" applyFont="1" applyFill="1" applyBorder="1" applyAlignment="1">
      <alignment horizontal="center"/>
    </xf>
    <xf numFmtId="180" fontId="6" fillId="0" borderId="0" xfId="97" applyNumberFormat="1" applyFont="1" applyFill="1" applyBorder="1"/>
    <xf numFmtId="37" fontId="6" fillId="0" borderId="0" xfId="778" applyNumberFormat="1" applyFont="1" applyFill="1" applyBorder="1"/>
    <xf numFmtId="37" fontId="7" fillId="0" borderId="178" xfId="778" applyNumberFormat="1" applyFont="1" applyFill="1" applyBorder="1"/>
    <xf numFmtId="37" fontId="6" fillId="0" borderId="0" xfId="826" applyNumberFormat="1" applyFont="1" applyFill="1" applyBorder="1"/>
    <xf numFmtId="37" fontId="6" fillId="0" borderId="0" xfId="865" applyNumberFormat="1" applyFont="1" applyFill="1" applyBorder="1"/>
    <xf numFmtId="37" fontId="7" fillId="0" borderId="178" xfId="865" applyNumberFormat="1" applyFont="1" applyFill="1" applyBorder="1"/>
    <xf numFmtId="0" fontId="6" fillId="0" borderId="0" xfId="779" quotePrefix="1" applyFont="1" applyFill="1" applyBorder="1" applyAlignment="1">
      <alignment horizontal="center"/>
    </xf>
    <xf numFmtId="0" fontId="6" fillId="0" borderId="0" xfId="779" applyFont="1" applyFill="1" applyAlignment="1">
      <alignment horizontal="center"/>
    </xf>
    <xf numFmtId="0" fontId="6" fillId="0" borderId="0" xfId="150" applyFont="1" applyFill="1" applyBorder="1" applyAlignment="1">
      <alignment horizontal="center"/>
    </xf>
    <xf numFmtId="0" fontId="6" fillId="0" borderId="0" xfId="779" applyFont="1" applyFill="1" applyBorder="1" applyAlignment="1">
      <alignment horizontal="center"/>
    </xf>
    <xf numFmtId="37" fontId="7" fillId="0" borderId="0" xfId="778" applyNumberFormat="1" applyFont="1" applyFill="1" applyBorder="1"/>
    <xf numFmtId="37" fontId="6" fillId="0" borderId="0" xfId="779" applyNumberFormat="1" applyFont="1" applyFill="1" applyBorder="1"/>
    <xf numFmtId="0" fontId="6" fillId="0" borderId="0" xfId="779" applyFont="1" applyFill="1" applyBorder="1"/>
    <xf numFmtId="37" fontId="7" fillId="0" borderId="178" xfId="779" applyNumberFormat="1" applyFont="1" applyFill="1" applyBorder="1"/>
    <xf numFmtId="37" fontId="6" fillId="0" borderId="0" xfId="866" applyNumberFormat="1" applyFont="1" applyFill="1" applyBorder="1"/>
    <xf numFmtId="37" fontId="7" fillId="0" borderId="178" xfId="866" applyNumberFormat="1" applyFont="1" applyFill="1" applyBorder="1"/>
    <xf numFmtId="0" fontId="6" fillId="0" borderId="0" xfId="780" quotePrefix="1" applyFont="1" applyFill="1" applyBorder="1" applyAlignment="1">
      <alignment horizontal="center"/>
    </xf>
    <xf numFmtId="0" fontId="6" fillId="0" borderId="0" xfId="780" applyFont="1" applyFill="1" applyBorder="1"/>
    <xf numFmtId="0" fontId="6" fillId="0" borderId="0" xfId="780" applyFont="1" applyFill="1" applyBorder="1" applyAlignment="1">
      <alignment horizontal="center"/>
    </xf>
    <xf numFmtId="37" fontId="6" fillId="0" borderId="0" xfId="780" applyNumberFormat="1" applyFont="1" applyFill="1" applyBorder="1"/>
    <xf numFmtId="37" fontId="7" fillId="0" borderId="178" xfId="780" applyNumberFormat="1" applyFont="1" applyFill="1" applyBorder="1"/>
    <xf numFmtId="37" fontId="6" fillId="0" borderId="0" xfId="867" applyNumberFormat="1" applyFont="1" applyFill="1" applyBorder="1"/>
    <xf numFmtId="37" fontId="7" fillId="0" borderId="178" xfId="867" applyNumberFormat="1" applyFont="1" applyFill="1" applyBorder="1"/>
    <xf numFmtId="0" fontId="6" fillId="0" borderId="0" xfId="170" applyFont="1" applyFill="1" applyBorder="1" applyAlignment="1" applyProtection="1">
      <alignment horizontal="center"/>
    </xf>
    <xf numFmtId="0" fontId="6" fillId="0" borderId="0" xfId="781" quotePrefix="1" applyFont="1" applyFill="1" applyBorder="1" applyAlignment="1">
      <alignment horizontal="center"/>
    </xf>
    <xf numFmtId="0" fontId="6" fillId="0" borderId="0" xfId="781" applyFont="1" applyFill="1" applyBorder="1"/>
    <xf numFmtId="0" fontId="6" fillId="0" borderId="0" xfId="170" quotePrefix="1" applyFont="1" applyFill="1" applyBorder="1" applyAlignment="1" applyProtection="1">
      <alignment horizontal="center"/>
    </xf>
    <xf numFmtId="0" fontId="6" fillId="0" borderId="0" xfId="781" applyFont="1" applyFill="1" applyBorder="1" applyAlignment="1">
      <alignment horizontal="center"/>
    </xf>
    <xf numFmtId="37" fontId="6" fillId="0" borderId="0" xfId="781" applyNumberFormat="1" applyFont="1" applyFill="1" applyBorder="1"/>
    <xf numFmtId="37" fontId="7" fillId="0" borderId="178" xfId="781" applyNumberFormat="1" applyFont="1" applyFill="1" applyBorder="1"/>
    <xf numFmtId="37" fontId="6" fillId="0" borderId="0" xfId="868" applyNumberFormat="1" applyFont="1" applyFill="1" applyBorder="1"/>
    <xf numFmtId="37" fontId="6" fillId="0" borderId="178" xfId="868" applyNumberFormat="1" applyFont="1" applyFill="1" applyBorder="1"/>
    <xf numFmtId="0" fontId="6" fillId="0" borderId="0" xfId="782" quotePrefix="1" applyFont="1" applyFill="1" applyBorder="1" applyAlignment="1">
      <alignment horizontal="center"/>
    </xf>
    <xf numFmtId="0" fontId="6" fillId="0" borderId="0" xfId="782" applyFont="1" applyFill="1" applyBorder="1"/>
    <xf numFmtId="0" fontId="6" fillId="0" borderId="0" xfId="782" applyFont="1" applyFill="1" applyBorder="1" applyAlignment="1">
      <alignment horizontal="center"/>
    </xf>
    <xf numFmtId="37" fontId="6" fillId="0" borderId="0" xfId="782" applyNumberFormat="1" applyFont="1" applyFill="1" applyBorder="1"/>
    <xf numFmtId="37" fontId="7" fillId="0" borderId="178" xfId="782" applyNumberFormat="1" applyFont="1" applyFill="1" applyBorder="1"/>
    <xf numFmtId="37" fontId="6" fillId="0" borderId="0" xfId="869" applyNumberFormat="1" applyFont="1" applyFill="1" applyBorder="1"/>
    <xf numFmtId="37" fontId="6" fillId="0" borderId="178" xfId="869" applyNumberFormat="1" applyFont="1" applyFill="1" applyBorder="1"/>
    <xf numFmtId="37" fontId="164" fillId="0" borderId="0" xfId="782" applyNumberFormat="1" applyFont="1" applyFill="1" applyBorder="1" applyAlignment="1">
      <alignment horizontal="center"/>
    </xf>
    <xf numFmtId="0" fontId="6" fillId="0" borderId="0" xfId="170" quotePrefix="1" applyFont="1" applyFill="1" applyBorder="1" applyAlignment="1">
      <alignment horizontal="center"/>
    </xf>
    <xf numFmtId="0" fontId="6" fillId="0" borderId="0" xfId="782" quotePrefix="1" applyFont="1" applyFill="1" applyBorder="1"/>
    <xf numFmtId="37" fontId="6" fillId="0" borderId="0" xfId="870" applyNumberFormat="1" applyFont="1" applyFill="1" applyBorder="1"/>
    <xf numFmtId="37" fontId="6" fillId="0" borderId="178" xfId="870" applyNumberFormat="1" applyFont="1" applyFill="1" applyBorder="1"/>
    <xf numFmtId="37" fontId="7" fillId="0" borderId="0" xfId="782" applyNumberFormat="1" applyFont="1" applyFill="1" applyBorder="1"/>
    <xf numFmtId="37" fontId="6" fillId="0" borderId="179" xfId="782" applyNumberFormat="1" applyFont="1" applyFill="1" applyBorder="1"/>
    <xf numFmtId="37" fontId="6" fillId="0" borderId="179" xfId="871" applyNumberFormat="1" applyFont="1" applyFill="1" applyBorder="1"/>
    <xf numFmtId="37" fontId="6" fillId="0" borderId="179" xfId="872" applyNumberFormat="1" applyFont="1" applyFill="1" applyBorder="1"/>
    <xf numFmtId="0" fontId="7" fillId="0" borderId="0" xfId="562" applyFont="1" applyFill="1"/>
    <xf numFmtId="0" fontId="7" fillId="0" borderId="0" xfId="0" applyFont="1" applyFill="1"/>
    <xf numFmtId="37" fontId="6" fillId="0" borderId="0" xfId="0" applyNumberFormat="1" applyFont="1" applyFill="1"/>
    <xf numFmtId="0" fontId="164" fillId="0" borderId="0" xfId="783" applyFont="1" applyFill="1" applyBorder="1"/>
    <xf numFmtId="0" fontId="7" fillId="0" borderId="0" xfId="783" applyFont="1" applyFill="1" applyBorder="1"/>
    <xf numFmtId="0" fontId="6" fillId="0" borderId="0" xfId="783" applyFont="1" applyFill="1" applyBorder="1" applyAlignment="1">
      <alignment horizontal="center"/>
    </xf>
    <xf numFmtId="0" fontId="6" fillId="0" borderId="0" xfId="590" applyFont="1" applyFill="1" applyAlignment="1" applyProtection="1">
      <alignment horizontal="center"/>
    </xf>
    <xf numFmtId="0" fontId="6" fillId="0" borderId="0" xfId="783" quotePrefix="1" applyFont="1" applyFill="1" applyBorder="1" applyAlignment="1">
      <alignment horizontal="center"/>
    </xf>
    <xf numFmtId="0" fontId="6" fillId="0" borderId="0" xfId="783" applyFont="1" applyFill="1" applyBorder="1"/>
    <xf numFmtId="0" fontId="6" fillId="0" borderId="0" xfId="590" quotePrefix="1" applyFont="1" applyFill="1" applyAlignment="1" applyProtection="1">
      <alignment horizontal="center"/>
    </xf>
    <xf numFmtId="0" fontId="6" fillId="0" borderId="80" xfId="783" quotePrefix="1" applyFont="1" applyFill="1" applyBorder="1" applyAlignment="1">
      <alignment horizontal="center"/>
    </xf>
    <xf numFmtId="0" fontId="6" fillId="0" borderId="80" xfId="783" applyFont="1" applyFill="1" applyBorder="1"/>
    <xf numFmtId="0" fontId="6" fillId="0" borderId="80" xfId="783" applyFont="1" applyFill="1" applyBorder="1" applyAlignment="1">
      <alignment horizontal="center"/>
    </xf>
    <xf numFmtId="37" fontId="7" fillId="0" borderId="80" xfId="783" applyNumberFormat="1" applyFont="1" applyFill="1" applyBorder="1"/>
    <xf numFmtId="37" fontId="164" fillId="0" borderId="0" xfId="783" applyNumberFormat="1" applyFont="1" applyFill="1" applyBorder="1" applyAlignment="1">
      <alignment horizontal="center"/>
    </xf>
    <xf numFmtId="37" fontId="6" fillId="0" borderId="0" xfId="873" applyNumberFormat="1" applyFont="1" applyFill="1" applyBorder="1"/>
    <xf numFmtId="37" fontId="7" fillId="0" borderId="80" xfId="826" applyNumberFormat="1" applyFont="1" applyFill="1" applyBorder="1"/>
    <xf numFmtId="37" fontId="7" fillId="0" borderId="80" xfId="873" applyNumberFormat="1" applyFont="1" applyFill="1" applyBorder="1"/>
    <xf numFmtId="37" fontId="6" fillId="0" borderId="179" xfId="826" applyNumberFormat="1" applyFont="1" applyFill="1" applyBorder="1"/>
    <xf numFmtId="0" fontId="163" fillId="0" borderId="0" xfId="254" applyFont="1" applyFill="1" applyBorder="1"/>
    <xf numFmtId="37" fontId="7" fillId="0" borderId="177" xfId="254" applyNumberFormat="1" applyFont="1" applyFill="1" applyBorder="1"/>
    <xf numFmtId="37" fontId="7" fillId="0" borderId="177" xfId="783" applyNumberFormat="1" applyFont="1" applyFill="1" applyBorder="1"/>
    <xf numFmtId="37" fontId="7" fillId="0" borderId="177" xfId="0" applyNumberFormat="1" applyFont="1" applyFill="1" applyBorder="1"/>
    <xf numFmtId="0" fontId="0" fillId="0" borderId="0" xfId="0" applyAlignment="1">
      <alignment horizontal="right"/>
    </xf>
    <xf numFmtId="0" fontId="0" fillId="0" borderId="0" xfId="0" applyFill="1" applyAlignment="1">
      <alignment horizontal="right"/>
    </xf>
    <xf numFmtId="37" fontId="6" fillId="0" borderId="0" xfId="317" applyNumberFormat="1" applyFont="1" applyFill="1" applyBorder="1" applyAlignment="1">
      <alignment horizontal="right" wrapText="1"/>
    </xf>
    <xf numFmtId="37" fontId="6" fillId="0" borderId="0" xfId="778" applyNumberFormat="1" applyFont="1" applyFill="1" applyBorder="1" applyAlignment="1">
      <alignment horizontal="right" wrapText="1"/>
    </xf>
    <xf numFmtId="37" fontId="6" fillId="0" borderId="0" xfId="779" applyNumberFormat="1" applyFont="1" applyFill="1" applyBorder="1" applyAlignment="1">
      <alignment horizontal="right" wrapText="1"/>
    </xf>
    <xf numFmtId="37" fontId="6" fillId="0" borderId="0" xfId="780" applyNumberFormat="1" applyFont="1" applyFill="1" applyBorder="1" applyAlignment="1">
      <alignment horizontal="right" wrapText="1"/>
    </xf>
    <xf numFmtId="37" fontId="6" fillId="0" borderId="0" xfId="781" applyNumberFormat="1" applyFont="1" applyFill="1" applyBorder="1" applyAlignment="1">
      <alignment horizontal="right" wrapText="1"/>
    </xf>
    <xf numFmtId="37" fontId="6" fillId="0" borderId="0" xfId="782" applyNumberFormat="1" applyFont="1" applyFill="1" applyBorder="1" applyAlignment="1">
      <alignment horizontal="right" wrapText="1"/>
    </xf>
    <xf numFmtId="37" fontId="6" fillId="0" borderId="0" xfId="783" applyNumberFormat="1" applyFont="1" applyFill="1" applyBorder="1" applyAlignment="1">
      <alignment horizontal="right"/>
    </xf>
    <xf numFmtId="0" fontId="6" fillId="0" borderId="0" xfId="783" applyFont="1" applyFill="1" applyAlignment="1">
      <alignment horizontal="right"/>
    </xf>
    <xf numFmtId="0" fontId="6" fillId="0" borderId="0" xfId="783" applyFont="1" applyFill="1" applyBorder="1" applyAlignment="1">
      <alignment horizontal="right"/>
    </xf>
    <xf numFmtId="169" fontId="6" fillId="0" borderId="22" xfId="3" applyNumberFormat="1" applyFont="1" applyBorder="1" applyAlignment="1" applyProtection="1">
      <alignment horizontal="left"/>
      <protection locked="0"/>
    </xf>
    <xf numFmtId="0" fontId="5" fillId="0" borderId="0" xfId="562"/>
    <xf numFmtId="0" fontId="8" fillId="0" borderId="0" xfId="3" applyFont="1" applyProtection="1"/>
    <xf numFmtId="0" fontId="5" fillId="0" borderId="0" xfId="3" applyProtection="1"/>
    <xf numFmtId="0" fontId="5" fillId="0" borderId="0" xfId="3" applyAlignment="1" applyProtection="1">
      <alignment horizontal="center"/>
    </xf>
    <xf numFmtId="0" fontId="6" fillId="0" borderId="0" xfId="3" applyFont="1" applyProtection="1"/>
    <xf numFmtId="0" fontId="87" fillId="0" borderId="0" xfId="3" applyFont="1" applyProtection="1"/>
    <xf numFmtId="0" fontId="12" fillId="0" borderId="0" xfId="3" applyFont="1" applyProtection="1"/>
    <xf numFmtId="0" fontId="8" fillId="0" borderId="0" xfId="3" applyFont="1" applyBorder="1" applyProtection="1"/>
    <xf numFmtId="0" fontId="5" fillId="0" borderId="0" xfId="3" applyBorder="1" applyProtection="1"/>
    <xf numFmtId="0" fontId="7" fillId="0" borderId="0" xfId="3" applyFont="1" applyProtection="1"/>
    <xf numFmtId="0" fontId="5" fillId="0" borderId="0" xfId="3" applyAlignment="1" applyProtection="1">
      <alignment horizontal="left"/>
    </xf>
    <xf numFmtId="0" fontId="5" fillId="0" borderId="0" xfId="3" applyBorder="1" applyAlignment="1" applyProtection="1">
      <alignment horizontal="center"/>
    </xf>
    <xf numFmtId="0" fontId="5" fillId="0" borderId="158" xfId="3" applyBorder="1" applyProtection="1"/>
    <xf numFmtId="0" fontId="5" fillId="0" borderId="158" xfId="3" applyBorder="1" applyAlignment="1" applyProtection="1">
      <alignment horizontal="center"/>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8" fillId="0" borderId="158" xfId="3" applyFont="1" applyBorder="1" applyProtection="1"/>
    <xf numFmtId="0" fontId="7" fillId="0" borderId="158" xfId="3" applyFont="1" applyBorder="1" applyAlignment="1" applyProtection="1">
      <alignment horizontal="left"/>
    </xf>
    <xf numFmtId="0" fontId="5" fillId="0" borderId="0" xfId="3" applyBorder="1" applyAlignment="1" applyProtection="1">
      <alignment horizontal="left"/>
    </xf>
    <xf numFmtId="0" fontId="7" fillId="0" borderId="158" xfId="3" applyFont="1" applyBorder="1" applyProtection="1"/>
    <xf numFmtId="0" fontId="7" fillId="0" borderId="158"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8" xfId="3" applyFont="1" applyBorder="1" applyProtection="1"/>
    <xf numFmtId="0" fontId="12" fillId="0" borderId="158"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5" xfId="3" applyFont="1" applyFill="1" applyBorder="1" applyProtection="1"/>
    <xf numFmtId="0" fontId="5" fillId="0" borderId="0" xfId="562"/>
    <xf numFmtId="0" fontId="5" fillId="0" borderId="0" xfId="3" applyBorder="1" applyProtection="1"/>
    <xf numFmtId="0" fontId="5" fillId="0" borderId="0" xfId="3" applyAlignment="1" applyProtection="1">
      <alignment horizontal="left"/>
    </xf>
    <xf numFmtId="0" fontId="5" fillId="0" borderId="0" xfId="3" applyBorder="1" applyAlignment="1" applyProtection="1">
      <alignment horizontal="center"/>
    </xf>
    <xf numFmtId="0" fontId="5" fillId="0" borderId="158" xfId="3" applyBorder="1" applyProtection="1"/>
    <xf numFmtId="0" fontId="5" fillId="0" borderId="158" xfId="3" applyBorder="1" applyAlignment="1" applyProtection="1">
      <alignment horizontal="center"/>
    </xf>
    <xf numFmtId="0" fontId="8" fillId="0" borderId="158" xfId="3" applyFont="1" applyBorder="1" applyProtection="1"/>
    <xf numFmtId="0" fontId="7" fillId="0" borderId="158" xfId="3" applyFont="1" applyBorder="1" applyAlignment="1" applyProtection="1">
      <alignment horizontal="left"/>
    </xf>
    <xf numFmtId="0" fontId="5" fillId="0" borderId="0" xfId="3" applyBorder="1" applyAlignment="1" applyProtection="1">
      <alignment horizontal="left"/>
    </xf>
    <xf numFmtId="0" fontId="7" fillId="0" borderId="158" xfId="3" applyFont="1" applyBorder="1" applyProtection="1"/>
    <xf numFmtId="0" fontId="7" fillId="0" borderId="158" xfId="3" quotePrefix="1" applyFont="1" applyBorder="1" applyAlignment="1" applyProtection="1">
      <alignment horizontal="left"/>
    </xf>
    <xf numFmtId="8" fontId="5" fillId="0" borderId="0" xfId="3" applyNumberFormat="1" applyAlignment="1" applyProtection="1">
      <alignment horizontal="left"/>
    </xf>
    <xf numFmtId="0" fontId="12" fillId="0" borderId="158" xfId="3" applyFont="1" applyBorder="1" applyProtection="1"/>
    <xf numFmtId="0" fontId="12" fillId="0" borderId="158" xfId="3" applyFont="1" applyBorder="1" applyAlignment="1" applyProtection="1">
      <alignment horizontal="center"/>
    </xf>
    <xf numFmtId="0" fontId="5" fillId="0" borderId="0" xfId="3" applyProtection="1">
      <protection locked="0"/>
    </xf>
    <xf numFmtId="0" fontId="5" fillId="0" borderId="0" xfId="3" applyBorder="1" applyProtection="1">
      <protection locked="0"/>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0" fontId="6" fillId="0" borderId="0" xfId="3" applyFont="1" applyBorder="1" applyProtection="1"/>
    <xf numFmtId="0" fontId="52" fillId="0" borderId="0" xfId="3" applyFont="1" applyProtection="1"/>
    <xf numFmtId="0" fontId="8" fillId="0" borderId="0" xfId="3" applyFont="1" applyAlignment="1" applyProtection="1">
      <alignment horizontal="center" vertical="center"/>
    </xf>
    <xf numFmtId="0" fontId="5" fillId="0" borderId="0" xfId="3" applyProtection="1"/>
    <xf numFmtId="0" fontId="6" fillId="0" borderId="0" xfId="3" applyFont="1" applyProtection="1"/>
    <xf numFmtId="0" fontId="87" fillId="0" borderId="0" xfId="3" applyFont="1" applyProtection="1"/>
    <xf numFmtId="0" fontId="6" fillId="0" borderId="0" xfId="3" applyFont="1" applyAlignment="1" applyProtection="1">
      <alignment horizontal="left"/>
    </xf>
    <xf numFmtId="0" fontId="5" fillId="0" borderId="0" xfId="3" applyBorder="1" applyProtection="1"/>
    <xf numFmtId="0" fontId="7" fillId="0" borderId="0" xfId="3" applyFont="1" applyProtection="1"/>
    <xf numFmtId="0" fontId="5" fillId="0" borderId="0" xfId="3" applyProtection="1">
      <protection locked="0"/>
    </xf>
    <xf numFmtId="0" fontId="5" fillId="0" borderId="0" xfId="3" applyAlignment="1" applyProtection="1">
      <alignment horizontal="left"/>
    </xf>
    <xf numFmtId="0" fontId="5" fillId="0" borderId="0" xfId="3" applyFont="1" applyAlignment="1" applyProtection="1">
      <alignment horizontal="left"/>
    </xf>
    <xf numFmtId="0" fontId="28" fillId="0" borderId="0" xfId="3" applyFont="1" applyBorder="1" applyAlignment="1" applyProtection="1">
      <alignment horizontal="left"/>
    </xf>
    <xf numFmtId="0" fontId="8" fillId="0" borderId="0" xfId="3" applyFont="1" applyBorder="1" applyAlignment="1" applyProtection="1">
      <alignment horizontal="center"/>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5" fillId="0" borderId="0" xfId="3" applyBorder="1" applyProtection="1">
      <protection locked="0"/>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8" fontId="8" fillId="0" borderId="9" xfId="3" applyNumberFormat="1" applyFont="1" applyBorder="1" applyAlignment="1" applyProtection="1">
      <alignment horizontal="center"/>
      <protection locked="0"/>
    </xf>
    <xf numFmtId="0" fontId="5" fillId="0" borderId="0" xfId="562"/>
    <xf numFmtId="0" fontId="6" fillId="0" borderId="0" xfId="3" applyFont="1" applyBorder="1" applyProtection="1"/>
    <xf numFmtId="0" fontId="5" fillId="0" borderId="0" xfId="3" applyBorder="1" applyProtection="1"/>
    <xf numFmtId="0" fontId="5" fillId="0" borderId="0" xfId="562"/>
    <xf numFmtId="0" fontId="5" fillId="0" borderId="0" xfId="3" applyProtection="1">
      <protection locked="0"/>
    </xf>
    <xf numFmtId="0" fontId="5" fillId="0" borderId="0" xfId="3" applyBorder="1" applyProtection="1">
      <protection locked="0"/>
    </xf>
    <xf numFmtId="0" fontId="0" fillId="0" borderId="0" xfId="0"/>
    <xf numFmtId="0" fontId="5" fillId="0" borderId="0" xfId="3" applyBorder="1" applyProtection="1">
      <protection locked="0"/>
    </xf>
    <xf numFmtId="0" fontId="0" fillId="0" borderId="0" xfId="0" applyFont="1" applyFill="1"/>
    <xf numFmtId="0" fontId="5" fillId="0" borderId="0" xfId="0" applyFont="1" applyFill="1" applyAlignment="1">
      <alignment wrapText="1"/>
    </xf>
    <xf numFmtId="0" fontId="0" fillId="0" borderId="0" xfId="0" applyFill="1" applyAlignment="1">
      <alignment wrapText="1"/>
    </xf>
    <xf numFmtId="164" fontId="0" fillId="0" borderId="0" xfId="0" applyNumberFormat="1" applyFill="1" applyAlignment="1">
      <alignment vertical="top" wrapText="1"/>
    </xf>
    <xf numFmtId="164" fontId="0" fillId="0" borderId="0" xfId="0" applyNumberFormat="1" applyAlignment="1">
      <alignment vertical="top"/>
    </xf>
    <xf numFmtId="0" fontId="6" fillId="0" borderId="0" xfId="254" applyFont="1" applyFill="1" applyBorder="1" applyAlignment="1">
      <alignment horizontal="left"/>
    </xf>
    <xf numFmtId="14" fontId="5" fillId="0" borderId="0" xfId="3" applyNumberFormat="1" applyAlignment="1" applyProtection="1">
      <alignment horizontal="left"/>
      <protection locked="0"/>
    </xf>
    <xf numFmtId="0" fontId="7" fillId="70" borderId="181" xfId="254" applyFont="1" applyFill="1" applyBorder="1" applyAlignment="1">
      <alignment horizontal="center"/>
    </xf>
    <xf numFmtId="0" fontId="7" fillId="70" borderId="180" xfId="254" applyFont="1" applyFill="1" applyBorder="1" applyAlignment="1">
      <alignment horizontal="center" wrapText="1"/>
    </xf>
    <xf numFmtId="0" fontId="7" fillId="70" borderId="182" xfId="254" applyFont="1" applyFill="1" applyBorder="1" applyAlignment="1">
      <alignment horizontal="center" wrapText="1"/>
    </xf>
    <xf numFmtId="0" fontId="7" fillId="70" borderId="183" xfId="254" applyFont="1" applyFill="1" applyBorder="1" applyAlignment="1">
      <alignment horizontal="center" wrapText="1"/>
    </xf>
    <xf numFmtId="0" fontId="7" fillId="70" borderId="183" xfId="254" applyFont="1" applyFill="1" applyBorder="1" applyAlignment="1">
      <alignment horizontal="center"/>
    </xf>
    <xf numFmtId="0" fontId="7" fillId="70" borderId="181" xfId="254" applyFont="1" applyFill="1" applyBorder="1" applyAlignment="1">
      <alignment horizontal="right"/>
    </xf>
    <xf numFmtId="0" fontId="7" fillId="0" borderId="0" xfId="254" applyFont="1" applyFill="1" applyBorder="1" applyAlignment="1">
      <alignment horizontal="center" wrapText="1"/>
    </xf>
    <xf numFmtId="0" fontId="7" fillId="70" borderId="184" xfId="254" applyFont="1" applyFill="1" applyBorder="1" applyAlignment="1">
      <alignment horizontal="center"/>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1" fillId="0" borderId="130" xfId="2" applyFont="1" applyBorder="1" applyAlignment="1" applyProtection="1">
      <protection locked="0"/>
    </xf>
    <xf numFmtId="0" fontId="12" fillId="0" borderId="133" xfId="0" applyFont="1" applyBorder="1" applyProtection="1">
      <protection locked="0"/>
    </xf>
    <xf numFmtId="0" fontId="12" fillId="0" borderId="131" xfId="0" applyFont="1" applyBorder="1" applyProtection="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133" xfId="0"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readingOrder="1"/>
      <protection locked="0"/>
    </xf>
    <xf numFmtId="0" fontId="8" fillId="0" borderId="133" xfId="0" applyNumberFormat="1" applyFont="1" applyBorder="1" applyAlignment="1" applyProtection="1">
      <alignment horizontal="left" vertical="center" readingOrder="1"/>
      <protection locked="0"/>
    </xf>
    <xf numFmtId="0" fontId="5" fillId="0" borderId="133" xfId="0" applyFont="1" applyBorder="1" applyAlignment="1" applyProtection="1">
      <alignment vertical="center" readingOrder="1"/>
      <protection locked="0"/>
    </xf>
    <xf numFmtId="0" fontId="5" fillId="0" borderId="131" xfId="0" applyFont="1" applyBorder="1" applyAlignment="1" applyProtection="1">
      <alignment vertical="center" readingOrder="1"/>
      <protection locked="0"/>
    </xf>
    <xf numFmtId="0" fontId="8" fillId="0" borderId="130" xfId="12" applyNumberFormat="1" applyFont="1" applyBorder="1" applyAlignment="1" applyProtection="1">
      <alignment horizontal="left" vertical="center"/>
      <protection locked="0"/>
    </xf>
    <xf numFmtId="0" fontId="8" fillId="0" borderId="133" xfId="0" applyNumberFormat="1" applyFont="1" applyBorder="1" applyAlignment="1" applyProtection="1">
      <alignment horizontal="left" vertical="center"/>
      <protection locked="0"/>
    </xf>
    <xf numFmtId="0" fontId="5" fillId="0" borderId="133" xfId="0" applyFont="1" applyBorder="1" applyAlignment="1" applyProtection="1">
      <alignment vertical="center"/>
      <protection locked="0"/>
    </xf>
    <xf numFmtId="0" fontId="5" fillId="0" borderId="131" xfId="0" applyFont="1" applyBorder="1" applyAlignment="1" applyProtection="1">
      <alignment vertical="center"/>
      <protection locked="0"/>
    </xf>
    <xf numFmtId="0" fontId="17"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130" xfId="12" applyNumberFormat="1" applyFont="1" applyFill="1" applyBorder="1" applyAlignment="1" applyProtection="1">
      <alignment horizontal="left" vertical="center" indent="1"/>
      <protection locked="0"/>
    </xf>
    <xf numFmtId="49" fontId="51" fillId="0" borderId="130" xfId="2" applyNumberFormat="1" applyFont="1" applyFill="1" applyBorder="1" applyAlignment="1" applyProtection="1">
      <alignment horizontal="left" vertical="center" indent="1"/>
      <protection locked="0"/>
    </xf>
    <xf numFmtId="49" fontId="55" fillId="0" borderId="133" xfId="0" applyNumberFormat="1" applyFont="1" applyBorder="1" applyAlignment="1" applyProtection="1">
      <alignment horizontal="left" vertical="center" indent="1"/>
      <protection locked="0"/>
    </xf>
    <xf numFmtId="49" fontId="55" fillId="0" borderId="131" xfId="0" applyNumberFormat="1"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50" fillId="0" borderId="17" xfId="12" applyNumberFormat="1" applyFont="1" applyBorder="1" applyAlignment="1" applyProtection="1">
      <alignment horizontal="center"/>
    </xf>
    <xf numFmtId="0" fontId="8" fillId="0" borderId="20" xfId="0" applyNumberFormat="1" applyFont="1" applyBorder="1" applyAlignment="1" applyProtection="1">
      <alignment horizontal="left" vertical="center" indent="1"/>
      <protection locked="0"/>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3" fillId="0" borderId="130" xfId="2" applyNumberFormat="1" applyFont="1" applyBorder="1" applyAlignment="1" applyProtection="1">
      <alignment horizontal="left" vertical="center" indent="1"/>
      <protection locked="0"/>
    </xf>
    <xf numFmtId="0" fontId="83" fillId="0" borderId="133" xfId="2" applyNumberFormat="1" applyFont="1" applyBorder="1" applyAlignment="1" applyProtection="1">
      <alignment horizontal="left" vertical="center" indent="1"/>
      <protection locked="0"/>
    </xf>
    <xf numFmtId="0" fontId="83" fillId="0" borderId="133" xfId="2" applyFont="1" applyBorder="1" applyAlignment="1" applyProtection="1">
      <alignment horizontal="left" vertical="center" indent="1"/>
      <protection locked="0"/>
    </xf>
    <xf numFmtId="0" fontId="17" fillId="0" borderId="133" xfId="0" applyFont="1" applyBorder="1" applyAlignment="1" applyProtection="1">
      <alignment horizontal="left" vertical="center" indent="1"/>
      <protection locked="0"/>
    </xf>
    <xf numFmtId="0" fontId="17" fillId="0" borderId="131" xfId="0" applyFont="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109" fillId="0" borderId="100" xfId="877" applyFont="1" applyBorder="1" applyAlignment="1" applyProtection="1">
      <alignment vertical="top" wrapText="1"/>
      <protection locked="0"/>
    </xf>
    <xf numFmtId="0" fontId="109" fillId="0" borderId="0" xfId="877" applyFont="1" applyBorder="1" applyAlignment="1" applyProtection="1">
      <alignment vertical="top" wrapText="1"/>
      <protection locked="0"/>
    </xf>
    <xf numFmtId="0" fontId="109" fillId="0" borderId="101" xfId="877"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0" applyFont="1" applyAlignment="1">
      <alignment horizontal="center"/>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0" xfId="3" applyFont="1" applyAlignment="1" applyProtection="1">
      <alignment horizontal="left"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6" fillId="0" borderId="160" xfId="3" applyFont="1" applyBorder="1" applyAlignment="1" applyProtection="1">
      <alignment horizontal="left" vertical="center"/>
      <protection locked="0"/>
    </xf>
    <xf numFmtId="0" fontId="5" fillId="0" borderId="161" xfId="3" applyBorder="1" applyAlignment="1" applyProtection="1">
      <alignment horizontal="left" vertical="center"/>
      <protection locked="0"/>
    </xf>
    <xf numFmtId="0" fontId="5" fillId="0" borderId="162" xfId="3" applyBorder="1" applyAlignment="1" applyProtection="1">
      <alignment horizontal="lef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8" fontId="5" fillId="0" borderId="0" xfId="3" applyNumberFormat="1"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5" fillId="0" borderId="0" xfId="3" applyBorder="1" applyAlignment="1" applyProtection="1">
      <alignment horizontal="left" vertical="top" wrapText="1"/>
      <protection locked="0"/>
    </xf>
  </cellXfs>
  <cellStyles count="1129">
    <cellStyle name="20% - Accent1 2" xfId="61"/>
    <cellStyle name="20% - Accent1 2 2" xfId="315"/>
    <cellStyle name="20% - Accent1 2 3" xfId="314"/>
    <cellStyle name="20% - Accent1 2 3 2" xfId="786"/>
    <cellStyle name="20% - Accent1 2 3 2 2" xfId="944"/>
    <cellStyle name="20% - Accent1 2 3 2 3" xfId="1057"/>
    <cellStyle name="20% - Accent1 2 3 3" xfId="827"/>
    <cellStyle name="20% - Accent1 2 3 3 2" xfId="978"/>
    <cellStyle name="20% - Accent1 2 3 3 3" xfId="1095"/>
    <cellStyle name="20% - Accent1 2 3 4" xfId="899"/>
    <cellStyle name="20% - Accent1 2 3 5" xfId="1030"/>
    <cellStyle name="20% - Accent1 2 4" xfId="313"/>
    <cellStyle name="20% - Accent1 2 5" xfId="316"/>
    <cellStyle name="20% - Accent1 3" xfId="312"/>
    <cellStyle name="20% - Accent1 4" xfId="311"/>
    <cellStyle name="20% - Accent2 2" xfId="62"/>
    <cellStyle name="20% - Accent2 2 2" xfId="80"/>
    <cellStyle name="20% - Accent2 2 3" xfId="105"/>
    <cellStyle name="20% - Accent2 2 3 2" xfId="787"/>
    <cellStyle name="20% - Accent2 2 3 2 2" xfId="945"/>
    <cellStyle name="20% - Accent2 2 3 2 3" xfId="1058"/>
    <cellStyle name="20% - Accent2 2 3 3" xfId="828"/>
    <cellStyle name="20% - Accent2 2 3 3 2" xfId="979"/>
    <cellStyle name="20% - Accent2 2 3 3 3" xfId="1096"/>
    <cellStyle name="20% - Accent2 2 3 4" xfId="879"/>
    <cellStyle name="20% - Accent2 2 3 5" xfId="1021"/>
    <cellStyle name="20% - Accent2 2 4" xfId="90"/>
    <cellStyle name="20% - Accent2 2 5" xfId="310"/>
    <cellStyle name="20% - Accent2 3" xfId="91"/>
    <cellStyle name="20% - Accent2 4" xfId="126"/>
    <cellStyle name="20% - Accent3 2" xfId="63"/>
    <cellStyle name="20% - Accent3 2 2" xfId="134"/>
    <cellStyle name="20% - Accent3 2 3" xfId="135"/>
    <cellStyle name="20% - Accent3 2 3 2" xfId="788"/>
    <cellStyle name="20% - Accent3 2 3 2 2" xfId="946"/>
    <cellStyle name="20% - Accent3 2 3 2 3" xfId="1059"/>
    <cellStyle name="20% - Accent3 2 3 3" xfId="829"/>
    <cellStyle name="20% - Accent3 2 3 3 2" xfId="980"/>
    <cellStyle name="20% - Accent3 2 3 3 3" xfId="1097"/>
    <cellStyle name="20% - Accent3 2 3 4" xfId="881"/>
    <cellStyle name="20% - Accent3 2 3 5" xfId="1022"/>
    <cellStyle name="20% - Accent3 2 4" xfId="144"/>
    <cellStyle name="20% - Accent3 2 5" xfId="127"/>
    <cellStyle name="20% - Accent3 3" xfId="145"/>
    <cellStyle name="20% - Accent3 4" xfId="60"/>
    <cellStyle name="20% - Accent4 2" xfId="64"/>
    <cellStyle name="20% - Accent4 2 2" xfId="165"/>
    <cellStyle name="20% - Accent4 2 3" xfId="299"/>
    <cellStyle name="20% - Accent4 2 3 2" xfId="789"/>
    <cellStyle name="20% - Accent4 2 3 2 2" xfId="947"/>
    <cellStyle name="20% - Accent4 2 3 2 3" xfId="1060"/>
    <cellStyle name="20% - Accent4 2 3 3" xfId="830"/>
    <cellStyle name="20% - Accent4 2 3 3 2" xfId="981"/>
    <cellStyle name="20% - Accent4 2 3 3 3" xfId="1098"/>
    <cellStyle name="20% - Accent4 2 3 4" xfId="897"/>
    <cellStyle name="20% - Accent4 2 3 5" xfId="1029"/>
    <cellStyle name="20% - Accent4 2 4" xfId="166"/>
    <cellStyle name="20% - Accent4 2 5" xfId="164"/>
    <cellStyle name="20% - Accent4 3" xfId="186"/>
    <cellStyle name="20% - Accent4 4" xfId="211"/>
    <cellStyle name="20% - Accent5 2" xfId="65"/>
    <cellStyle name="20% - Accent5 2 2" xfId="214"/>
    <cellStyle name="20% - Accent5 2 3" xfId="226"/>
    <cellStyle name="20% - Accent5 2 3 2" xfId="790"/>
    <cellStyle name="20% - Accent5 2 3 2 2" xfId="948"/>
    <cellStyle name="20% - Accent5 2 3 2 3" xfId="1061"/>
    <cellStyle name="20% - Accent5 2 3 3" xfId="831"/>
    <cellStyle name="20% - Accent5 2 3 3 2" xfId="982"/>
    <cellStyle name="20% - Accent5 2 3 3 3" xfId="1099"/>
    <cellStyle name="20% - Accent5 2 3 4" xfId="891"/>
    <cellStyle name="20% - Accent5 2 3 5" xfId="1026"/>
    <cellStyle name="20% - Accent5 3" xfId="227"/>
    <cellStyle name="20% - Accent5 4" xfId="241"/>
    <cellStyle name="20% - Accent6 2" xfId="66"/>
    <cellStyle name="20% - Accent6 2 2" xfId="286"/>
    <cellStyle name="20% - Accent6 2 3" xfId="287"/>
    <cellStyle name="20% - Accent6 2 3 2" xfId="791"/>
    <cellStyle name="20% - Accent6 2 3 2 2" xfId="949"/>
    <cellStyle name="20% - Accent6 2 3 2 3" xfId="1062"/>
    <cellStyle name="20% - Accent6 2 3 3" xfId="832"/>
    <cellStyle name="20% - Accent6 2 3 3 2" xfId="983"/>
    <cellStyle name="20% - Accent6 2 3 3 3" xfId="1100"/>
    <cellStyle name="20% - Accent6 2 3 4" xfId="895"/>
    <cellStyle name="20% - Accent6 2 3 5" xfId="1027"/>
    <cellStyle name="20% - Accent6 2 4" xfId="288"/>
    <cellStyle name="20% - Accent6 2 5" xfId="285"/>
    <cellStyle name="20% - Accent6 3" xfId="289"/>
    <cellStyle name="20% - Accent6 4" xfId="290"/>
    <cellStyle name="40% - Accent1 2" xfId="67"/>
    <cellStyle name="40% - Accent1 2 2" xfId="292"/>
    <cellStyle name="40% - Accent1 2 3" xfId="293"/>
    <cellStyle name="40% - Accent1 2 3 2" xfId="792"/>
    <cellStyle name="40% - Accent1 2 3 2 2" xfId="950"/>
    <cellStyle name="40% - Accent1 2 3 2 3" xfId="1063"/>
    <cellStyle name="40% - Accent1 2 3 3" xfId="833"/>
    <cellStyle name="40% - Accent1 2 3 3 2" xfId="984"/>
    <cellStyle name="40% - Accent1 2 3 3 3" xfId="1101"/>
    <cellStyle name="40% - Accent1 2 3 4" xfId="896"/>
    <cellStyle name="40% - Accent1 2 3 5" xfId="1028"/>
    <cellStyle name="40% - Accent1 2 4" xfId="297"/>
    <cellStyle name="40% - Accent1 2 5" xfId="291"/>
    <cellStyle name="40% - Accent1 3" xfId="298"/>
    <cellStyle name="40% - Accent1 4" xfId="319"/>
    <cellStyle name="40% - Accent2 2" xfId="96"/>
    <cellStyle name="40% - Accent2 2 2" xfId="320"/>
    <cellStyle name="40% - Accent2 2 3" xfId="321"/>
    <cellStyle name="40% - Accent2 2 3 2" xfId="793"/>
    <cellStyle name="40% - Accent2 2 3 2 2" xfId="951"/>
    <cellStyle name="40% - Accent2 2 3 2 3" xfId="1064"/>
    <cellStyle name="40% - Accent2 2 3 3" xfId="834"/>
    <cellStyle name="40% - Accent2 2 3 3 2" xfId="985"/>
    <cellStyle name="40% - Accent2 2 3 3 3" xfId="1102"/>
    <cellStyle name="40% - Accent2 2 3 4" xfId="900"/>
    <cellStyle name="40% - Accent2 2 3 5" xfId="1032"/>
    <cellStyle name="40% - Accent2 3" xfId="322"/>
    <cellStyle name="40% - Accent2 4" xfId="323"/>
    <cellStyle name="40% - Accent3 2" xfId="56"/>
    <cellStyle name="40% - Accent3 2 2" xfId="325"/>
    <cellStyle name="40% - Accent3 2 3" xfId="326"/>
    <cellStyle name="40% - Accent3 2 3 2" xfId="794"/>
    <cellStyle name="40% - Accent3 2 3 2 2" xfId="952"/>
    <cellStyle name="40% - Accent3 2 3 2 3" xfId="1065"/>
    <cellStyle name="40% - Accent3 2 3 3" xfId="835"/>
    <cellStyle name="40% - Accent3 2 3 3 2" xfId="986"/>
    <cellStyle name="40% - Accent3 2 3 3 3" xfId="1103"/>
    <cellStyle name="40% - Accent3 2 3 4" xfId="901"/>
    <cellStyle name="40% - Accent3 2 3 5" xfId="1033"/>
    <cellStyle name="40% - Accent3 2 4" xfId="327"/>
    <cellStyle name="40% - Accent3 2 5" xfId="324"/>
    <cellStyle name="40% - Accent3 3" xfId="328"/>
    <cellStyle name="40% - Accent3 4" xfId="329"/>
    <cellStyle name="40% - Accent4 2" xfId="55"/>
    <cellStyle name="40% - Accent4 2 2" xfId="331"/>
    <cellStyle name="40% - Accent4 2 3" xfId="332"/>
    <cellStyle name="40% - Accent4 2 3 2" xfId="795"/>
    <cellStyle name="40% - Accent4 2 3 2 2" xfId="953"/>
    <cellStyle name="40% - Accent4 2 3 2 3" xfId="1066"/>
    <cellStyle name="40% - Accent4 2 3 3" xfId="836"/>
    <cellStyle name="40% - Accent4 2 3 3 2" xfId="987"/>
    <cellStyle name="40% - Accent4 2 3 3 3" xfId="1104"/>
    <cellStyle name="40% - Accent4 2 3 4" xfId="904"/>
    <cellStyle name="40% - Accent4 2 3 5" xfId="1034"/>
    <cellStyle name="40% - Accent4 2 4" xfId="333"/>
    <cellStyle name="40% - Accent4 2 5" xfId="330"/>
    <cellStyle name="40% - Accent4 3" xfId="334"/>
    <cellStyle name="40% - Accent4 4" xfId="335"/>
    <cellStyle name="40% - Accent5 2" xfId="68"/>
    <cellStyle name="40% - Accent5 2 2" xfId="337"/>
    <cellStyle name="40% - Accent5 2 3" xfId="338"/>
    <cellStyle name="40% - Accent5 2 3 2" xfId="796"/>
    <cellStyle name="40% - Accent5 2 3 2 2" xfId="954"/>
    <cellStyle name="40% - Accent5 2 3 2 3" xfId="1067"/>
    <cellStyle name="40% - Accent5 2 3 3" xfId="837"/>
    <cellStyle name="40% - Accent5 2 3 3 2" xfId="988"/>
    <cellStyle name="40% - Accent5 2 3 3 3" xfId="1105"/>
    <cellStyle name="40% - Accent5 2 3 4" xfId="905"/>
    <cellStyle name="40% - Accent5 2 3 5" xfId="1035"/>
    <cellStyle name="40% - Accent5 2 4" xfId="339"/>
    <cellStyle name="40% - Accent5 2 5" xfId="336"/>
    <cellStyle name="40% - Accent5 3" xfId="340"/>
    <cellStyle name="40% - Accent5 4" xfId="341"/>
    <cellStyle name="40% - Accent6 2" xfId="69"/>
    <cellStyle name="40% - Accent6 2 2" xfId="343"/>
    <cellStyle name="40% - Accent6 2 3" xfId="344"/>
    <cellStyle name="40% - Accent6 2 3 2" xfId="797"/>
    <cellStyle name="40% - Accent6 2 3 2 2" xfId="955"/>
    <cellStyle name="40% - Accent6 2 3 2 3" xfId="1068"/>
    <cellStyle name="40% - Accent6 2 3 3" xfId="838"/>
    <cellStyle name="40% - Accent6 2 3 3 2" xfId="989"/>
    <cellStyle name="40% - Accent6 2 3 3 3" xfId="1106"/>
    <cellStyle name="40% - Accent6 2 3 4" xfId="906"/>
    <cellStyle name="40% - Accent6 2 3 5" xfId="1036"/>
    <cellStyle name="40% - Accent6 2 4" xfId="345"/>
    <cellStyle name="40% - Accent6 2 5" xfId="342"/>
    <cellStyle name="40% - Accent6 3" xfId="346"/>
    <cellStyle name="40% - Accent6 4" xfId="347"/>
    <cellStyle name="60% - Accent1 2" xfId="70"/>
    <cellStyle name="60% - Accent1 2 2" xfId="349"/>
    <cellStyle name="60% - Accent1 2 3" xfId="350"/>
    <cellStyle name="60% - Accent1 2 4" xfId="351"/>
    <cellStyle name="60% - Accent1 2 5" xfId="348"/>
    <cellStyle name="60% - Accent1 3" xfId="352"/>
    <cellStyle name="60% - Accent1 4" xfId="353"/>
    <cellStyle name="60% - Accent2 2" xfId="71"/>
    <cellStyle name="60% - Accent2 2 2" xfId="355"/>
    <cellStyle name="60% - Accent2 2 3" xfId="356"/>
    <cellStyle name="60% - Accent2 2 4" xfId="357"/>
    <cellStyle name="60% - Accent2 2 5" xfId="354"/>
    <cellStyle name="60% - Accent2 3" xfId="358"/>
    <cellStyle name="60% - Accent2 4" xfId="359"/>
    <cellStyle name="60% - Accent3 2" xfId="72"/>
    <cellStyle name="60% - Accent3 2 2" xfId="361"/>
    <cellStyle name="60% - Accent3 2 3" xfId="362"/>
    <cellStyle name="60% - Accent3 2 4" xfId="363"/>
    <cellStyle name="60% - Accent3 2 5" xfId="360"/>
    <cellStyle name="60% - Accent3 3" xfId="364"/>
    <cellStyle name="60% - Accent3 4" xfId="365"/>
    <cellStyle name="60% - Accent4 2" xfId="57"/>
    <cellStyle name="60% - Accent4 2 2" xfId="367"/>
    <cellStyle name="60% - Accent4 2 3" xfId="368"/>
    <cellStyle name="60% - Accent4 2 4" xfId="318"/>
    <cellStyle name="60% - Accent4 2 5" xfId="366"/>
    <cellStyle name="60% - Accent4 3" xfId="369"/>
    <cellStyle name="60% - Accent4 4" xfId="370"/>
    <cellStyle name="60% - Accent5 2" xfId="73"/>
    <cellStyle name="60% - Accent5 2 2" xfId="372"/>
    <cellStyle name="60% - Accent5 2 3" xfId="373"/>
    <cellStyle name="60% - Accent5 2 4" xfId="374"/>
    <cellStyle name="60% - Accent5 2 5" xfId="371"/>
    <cellStyle name="60% - Accent5 3" xfId="375"/>
    <cellStyle name="60% - Accent5 4" xfId="376"/>
    <cellStyle name="60% - Accent6 2" xfId="58"/>
    <cellStyle name="60% - Accent6 2 2" xfId="377"/>
    <cellStyle name="60% - Accent6 2 3" xfId="378"/>
    <cellStyle name="60% - Accent6 2 4" xfId="379"/>
    <cellStyle name="60% - Accent6 2 5" xfId="908"/>
    <cellStyle name="60% - Accent6 3" xfId="380"/>
    <cellStyle name="60% - Accent6 4" xfId="381"/>
    <cellStyle name="Accent1 2" xfId="59"/>
    <cellStyle name="Accent1 2 2" xfId="383"/>
    <cellStyle name="Accent1 2 3" xfId="384"/>
    <cellStyle name="Accent1 2 4" xfId="385"/>
    <cellStyle name="Accent1 2 5" xfId="382"/>
    <cellStyle name="Accent1 3" xfId="386"/>
    <cellStyle name="Accent1 4" xfId="387"/>
    <cellStyle name="Accent2 2" xfId="74"/>
    <cellStyle name="Accent2 2 2" xfId="389"/>
    <cellStyle name="Accent2 2 3" xfId="390"/>
    <cellStyle name="Accent2 2 4" xfId="391"/>
    <cellStyle name="Accent2 2 5" xfId="388"/>
    <cellStyle name="Accent2 3" xfId="392"/>
    <cellStyle name="Accent2 4" xfId="393"/>
    <cellStyle name="Accent3 2" xfId="93"/>
    <cellStyle name="Accent3 2 2" xfId="395"/>
    <cellStyle name="Accent3 2 3" xfId="396"/>
    <cellStyle name="Accent3 2 4" xfId="397"/>
    <cellStyle name="Accent3 2 5" xfId="394"/>
    <cellStyle name="Accent3 3" xfId="398"/>
    <cellStyle name="Accent3 4" xfId="399"/>
    <cellStyle name="Accent4 2" xfId="76"/>
    <cellStyle name="Accent4 2 2" xfId="401"/>
    <cellStyle name="Accent4 2 3" xfId="402"/>
    <cellStyle name="Accent4 2 4" xfId="403"/>
    <cellStyle name="Accent4 2 5" xfId="400"/>
    <cellStyle name="Accent4 3" xfId="404"/>
    <cellStyle name="Accent4 4" xfId="405"/>
    <cellStyle name="Accent5 2" xfId="77"/>
    <cellStyle name="Accent5 2 2" xfId="406"/>
    <cellStyle name="Accent5 2 3" xfId="407"/>
    <cellStyle name="Accent5 3" xfId="408"/>
    <cellStyle name="Accent5 4" xfId="409"/>
    <cellStyle name="Accent6 2" xfId="78"/>
    <cellStyle name="Accent6 2 2" xfId="411"/>
    <cellStyle name="Accent6 2 3" xfId="412"/>
    <cellStyle name="Accent6 2 4" xfId="413"/>
    <cellStyle name="Accent6 2 5" xfId="410"/>
    <cellStyle name="Accent6 3" xfId="414"/>
    <cellStyle name="Accent6 4" xfId="415"/>
    <cellStyle name="Bad 2" xfId="94"/>
    <cellStyle name="Bad 2 2" xfId="416"/>
    <cellStyle name="Bad 2 3" xfId="417"/>
    <cellStyle name="Bad 2 4" xfId="418"/>
    <cellStyle name="Bad 2 5" xfId="902"/>
    <cellStyle name="Bad 3" xfId="419"/>
    <cellStyle name="Bad 4" xfId="420"/>
    <cellStyle name="Calculation 2" xfId="95"/>
    <cellStyle name="Calculation 2 2" xfId="422"/>
    <cellStyle name="Calculation 2 3" xfId="423"/>
    <cellStyle name="Calculation 2 4" xfId="424"/>
    <cellStyle name="Calculation 2 5" xfId="421"/>
    <cellStyle name="Calculation 3" xfId="425"/>
    <cellStyle name="Calculation 4" xfId="426"/>
    <cellStyle name="Check Cell 2" xfId="79"/>
    <cellStyle name="Check Cell 2 2" xfId="427"/>
    <cellStyle name="Check Cell 2 3" xfId="428"/>
    <cellStyle name="Check Cell 3" xfId="429"/>
    <cellStyle name="Check Cell 4" xfId="430"/>
    <cellStyle name="Comma" xfId="1" builtinId="3"/>
    <cellStyle name="Comma 10" xfId="431"/>
    <cellStyle name="Comma 11" xfId="798"/>
    <cellStyle name="Comma 11 2" xfId="858"/>
    <cellStyle name="Comma 13" xfId="432"/>
    <cellStyle name="Comma 14" xfId="433"/>
    <cellStyle name="Comma 2" xfId="17"/>
    <cellStyle name="Comma 2 2" xfId="18"/>
    <cellStyle name="Comma 2 2 2" xfId="104"/>
    <cellStyle name="Comma 2 2 2 2" xfId="434"/>
    <cellStyle name="Comma 2 2 3" xfId="106"/>
    <cellStyle name="Comma 2 2 3 2" xfId="435"/>
    <cellStyle name="Comma 2 2 4" xfId="436"/>
    <cellStyle name="Comma 2 2 5" xfId="437"/>
    <cellStyle name="Comma 2 3" xfId="82"/>
    <cellStyle name="Comma 2 3 2" xfId="83"/>
    <cellStyle name="Comma 2 3 2 2" xfId="438"/>
    <cellStyle name="Comma 2 3 3" xfId="84"/>
    <cellStyle name="Comma 2 3 3 2" xfId="439"/>
    <cellStyle name="Comma 2 3 4" xfId="440"/>
    <cellStyle name="Comma 2 3 5" xfId="441"/>
    <cellStyle name="Comma 2 4" xfId="85"/>
    <cellStyle name="Comma 2 4 2" xfId="442"/>
    <cellStyle name="Comma 2 4 2 2" xfId="443"/>
    <cellStyle name="Comma 2 4 2 3" xfId="444"/>
    <cellStyle name="Comma 2 4 2 4" xfId="445"/>
    <cellStyle name="Comma 2 4 3" xfId="446"/>
    <cellStyle name="Comma 2 5" xfId="86"/>
    <cellStyle name="Comma 2 5 2" xfId="87"/>
    <cellStyle name="Comma 2 5 2 2" xfId="447"/>
    <cellStyle name="Comma 2 5 3" xfId="448"/>
    <cellStyle name="Comma 2 5 4" xfId="449"/>
    <cellStyle name="Comma 2 5 5" xfId="450"/>
    <cellStyle name="Comma 2 5 6" xfId="886"/>
    <cellStyle name="Comma 2 6" xfId="88"/>
    <cellStyle name="Comma 2 6 2" xfId="89"/>
    <cellStyle name="Comma 2 6 2 2" xfId="451"/>
    <cellStyle name="Comma 2 6 2 2 2" xfId="912"/>
    <cellStyle name="Comma 2 6 2 2 3" xfId="1037"/>
    <cellStyle name="Comma 2 6 2 3" xfId="799"/>
    <cellStyle name="Comma 2 6 2 3 2" xfId="956"/>
    <cellStyle name="Comma 2 6 2 3 3" xfId="1069"/>
    <cellStyle name="Comma 2 6 2 4" xfId="840"/>
    <cellStyle name="Comma 2 6 2 4 2" xfId="990"/>
    <cellStyle name="Comma 2 6 2 4 3" xfId="1107"/>
    <cellStyle name="Comma 2 6 3" xfId="452"/>
    <cellStyle name="Comma 2 6 4" xfId="453"/>
    <cellStyle name="Comma 2 6 4 2" xfId="454"/>
    <cellStyle name="Comma 2 6 4 3" xfId="455"/>
    <cellStyle name="Comma 2 6 5" xfId="456"/>
    <cellStyle name="Comma 2 6 6" xfId="457"/>
    <cellStyle name="Comma 2 6 6 2" xfId="800"/>
    <cellStyle name="Comma 2 6 6 2 2" xfId="957"/>
    <cellStyle name="Comma 2 6 6 2 3" xfId="1070"/>
    <cellStyle name="Comma 2 6 6 3" xfId="841"/>
    <cellStyle name="Comma 2 6 6 3 2" xfId="991"/>
    <cellStyle name="Comma 2 6 6 3 3" xfId="1108"/>
    <cellStyle name="Comma 2 6 6 4" xfId="913"/>
    <cellStyle name="Comma 2 6 6 5" xfId="1038"/>
    <cellStyle name="Comma 2 6 7" xfId="938"/>
    <cellStyle name="Comma 2 7" xfId="81"/>
    <cellStyle name="Comma 22" xfId="458"/>
    <cellStyle name="Comma 3" xfId="19"/>
    <cellStyle name="Comma 3 2" xfId="20"/>
    <cellStyle name="Comma 3 2 2" xfId="92"/>
    <cellStyle name="Comma 3 2 2 2" xfId="97"/>
    <cellStyle name="Comma 3 2 2 2 2" xfId="98"/>
    <cellStyle name="Comma 3 2 2 2 2 2" xfId="459"/>
    <cellStyle name="Comma 3 2 2 2 3" xfId="887"/>
    <cellStyle name="Comma 3 2 2 3" xfId="460"/>
    <cellStyle name="Comma 3 2 3" xfId="99"/>
    <cellStyle name="Comma 3 2 3 2" xfId="461"/>
    <cellStyle name="Comma 3 2 4" xfId="462"/>
    <cellStyle name="Comma 3 3" xfId="463"/>
    <cellStyle name="Comma 3 3 2" xfId="464"/>
    <cellStyle name="Comma 3 3 2 2" xfId="801"/>
    <cellStyle name="Comma 3 3 2 2 2" xfId="958"/>
    <cellStyle name="Comma 3 3 2 2 3" xfId="1071"/>
    <cellStyle name="Comma 3 3 2 3" xfId="842"/>
    <cellStyle name="Comma 3 3 2 3 2" xfId="992"/>
    <cellStyle name="Comma 3 3 2 3 3" xfId="1109"/>
    <cellStyle name="Comma 3 3 2 4" xfId="914"/>
    <cellStyle name="Comma 3 3 2 5" xfId="1039"/>
    <cellStyle name="Comma 4" xfId="21"/>
    <cellStyle name="Comma 4 2" xfId="22"/>
    <cellStyle name="Comma 4 2 2" xfId="101"/>
    <cellStyle name="Comma 4 2 3" xfId="465"/>
    <cellStyle name="Comma 4 3" xfId="102"/>
    <cellStyle name="Comma 4 3 2" xfId="466"/>
    <cellStyle name="Comma 4 3 3" xfId="467"/>
    <cellStyle name="Comma 4 4" xfId="103"/>
    <cellStyle name="Comma 4 4 2" xfId="468"/>
    <cellStyle name="Comma 4 4 3" xfId="469"/>
    <cellStyle name="Comma 4 4 3 2" xfId="802"/>
    <cellStyle name="Comma 4 4 3 2 2" xfId="959"/>
    <cellStyle name="Comma 4 4 3 2 3" xfId="1072"/>
    <cellStyle name="Comma 4 4 3 3" xfId="843"/>
    <cellStyle name="Comma 4 4 3 3 2" xfId="993"/>
    <cellStyle name="Comma 4 4 3 3 3" xfId="1110"/>
    <cellStyle name="Comma 4 4 3 4" xfId="915"/>
    <cellStyle name="Comma 4 4 3 5" xfId="1040"/>
    <cellStyle name="Comma 4 4 4" xfId="470"/>
    <cellStyle name="Comma 4 4 4 2" xfId="803"/>
    <cellStyle name="Comma 4 4 4 2 2" xfId="960"/>
    <cellStyle name="Comma 4 4 4 2 3" xfId="1073"/>
    <cellStyle name="Comma 4 4 4 3" xfId="844"/>
    <cellStyle name="Comma 4 4 4 3 2" xfId="994"/>
    <cellStyle name="Comma 4 4 4 3 3" xfId="1111"/>
    <cellStyle name="Comma 4 4 4 4" xfId="916"/>
    <cellStyle name="Comma 4 4 4 5" xfId="1041"/>
    <cellStyle name="Comma 4 4 5" xfId="923"/>
    <cellStyle name="Comma 4 5" xfId="100"/>
    <cellStyle name="Comma 4 5 2" xfId="472"/>
    <cellStyle name="Comma 4 5 3" xfId="473"/>
    <cellStyle name="Comma 4 5 4" xfId="471"/>
    <cellStyle name="Comma 4 6" xfId="474"/>
    <cellStyle name="Comma 4 7" xfId="475"/>
    <cellStyle name="Comma 4 7 2" xfId="804"/>
    <cellStyle name="Comma 4 7 2 2" xfId="961"/>
    <cellStyle name="Comma 4 7 2 3" xfId="1074"/>
    <cellStyle name="Comma 4 7 3" xfId="845"/>
    <cellStyle name="Comma 4 7 3 2" xfId="995"/>
    <cellStyle name="Comma 4 7 3 3" xfId="1112"/>
    <cellStyle name="Comma 4 7 4" xfId="917"/>
    <cellStyle name="Comma 4 7 5" xfId="1042"/>
    <cellStyle name="Comma 4 8" xfId="888"/>
    <cellStyle name="Comma 5" xfId="23"/>
    <cellStyle name="Comma 5 2" xfId="108"/>
    <cellStyle name="Comma 5 2 2" xfId="109"/>
    <cellStyle name="Comma 5 2 2 2" xfId="476"/>
    <cellStyle name="Comma 5 2 3" xfId="110"/>
    <cellStyle name="Comma 5 2 3 2" xfId="111"/>
    <cellStyle name="Comma 5 2 3 3" xfId="477"/>
    <cellStyle name="Comma 5 2 3 3 2" xfId="478"/>
    <cellStyle name="Comma 5 2 3 4" xfId="479"/>
    <cellStyle name="Comma 5 2 3 5" xfId="924"/>
    <cellStyle name="Comma 5 2 3 6" xfId="883"/>
    <cellStyle name="Comma 5 2 4" xfId="112"/>
    <cellStyle name="Comma 5 2 4 2" xfId="480"/>
    <cellStyle name="Comma 5 2 4 3" xfId="481"/>
    <cellStyle name="Comma 5 2 4 4" xfId="482"/>
    <cellStyle name="Comma 5 2 5" xfId="875"/>
    <cellStyle name="Comma 5 3" xfId="113"/>
    <cellStyle name="Comma 5 3 2" xfId="114"/>
    <cellStyle name="Comma 5 3 2 2" xfId="115"/>
    <cellStyle name="Comma 5 3 2 2 2" xfId="483"/>
    <cellStyle name="Comma 5 3 2 3" xfId="918"/>
    <cellStyle name="Comma 5 3 2 4" xfId="928"/>
    <cellStyle name="Comma 5 4" xfId="116"/>
    <cellStyle name="Comma 5 4 2" xfId="117"/>
    <cellStyle name="Comma 5 4 2 2" xfId="484"/>
    <cellStyle name="Comma 5 4 2 2 2" xfId="919"/>
    <cellStyle name="Comma 5 4 2 2 3" xfId="1043"/>
    <cellStyle name="Comma 5 4 2 3" xfId="805"/>
    <cellStyle name="Comma 5 4 2 3 2" xfId="962"/>
    <cellStyle name="Comma 5 4 2 3 3" xfId="1075"/>
    <cellStyle name="Comma 5 4 2 4" xfId="846"/>
    <cellStyle name="Comma 5 4 2 4 2" xfId="996"/>
    <cellStyle name="Comma 5 4 2 4 3" xfId="1113"/>
    <cellStyle name="Comma 5 4 3" xfId="485"/>
    <cellStyle name="Comma 5 4 4" xfId="486"/>
    <cellStyle name="Comma 5 4 4 2" xfId="806"/>
    <cellStyle name="Comma 5 4 4 2 2" xfId="963"/>
    <cellStyle name="Comma 5 4 4 2 3" xfId="1076"/>
    <cellStyle name="Comma 5 4 4 3" xfId="847"/>
    <cellStyle name="Comma 5 4 4 3 2" xfId="997"/>
    <cellStyle name="Comma 5 4 4 3 3" xfId="1114"/>
    <cellStyle name="Comma 5 4 4 4" xfId="920"/>
    <cellStyle name="Comma 5 4 4 5" xfId="1044"/>
    <cellStyle name="Comma 5 4 5" xfId="927"/>
    <cellStyle name="Comma 5 4 6" xfId="898"/>
    <cellStyle name="Comma 5 5" xfId="107"/>
    <cellStyle name="Comma 5 6" xfId="933"/>
    <cellStyle name="Comma 6" xfId="24"/>
    <cellStyle name="Comma 6 2" xfId="119"/>
    <cellStyle name="Comma 6 2 2" xfId="487"/>
    <cellStyle name="Comma 6 2 3" xfId="488"/>
    <cellStyle name="Comma 6 3" xfId="118"/>
    <cellStyle name="Comma 7" xfId="120"/>
    <cellStyle name="Comma 7 2" xfId="121"/>
    <cellStyle name="Comma 7 3" xfId="122"/>
    <cellStyle name="Comma 7 3 2" xfId="123"/>
    <cellStyle name="Comma 7 3 2 2" xfId="489"/>
    <cellStyle name="Comma 7 3 3" xfId="490"/>
    <cellStyle name="Comma 7 3 3 2" xfId="807"/>
    <cellStyle name="Comma 7 3 3 2 2" xfId="964"/>
    <cellStyle name="Comma 7 3 3 2 3" xfId="1077"/>
    <cellStyle name="Comma 7 3 3 3" xfId="848"/>
    <cellStyle name="Comma 7 3 3 3 2" xfId="998"/>
    <cellStyle name="Comma 7 3 3 3 3" xfId="1115"/>
    <cellStyle name="Comma 7 3 3 4" xfId="921"/>
    <cellStyle name="Comma 7 3 3 5" xfId="1045"/>
    <cellStyle name="Comma 7 3 4" xfId="922"/>
    <cellStyle name="Comma 7 4" xfId="491"/>
    <cellStyle name="Comma 7 5" xfId="892"/>
    <cellStyle name="Comma 8" xfId="124"/>
    <cellStyle name="Comma 8 2" xfId="493"/>
    <cellStyle name="Comma 8 3" xfId="492"/>
    <cellStyle name="Comma 9" xfId="125"/>
    <cellStyle name="Comma 9 2" xfId="495"/>
    <cellStyle name="Comma 9 3" xfId="494"/>
    <cellStyle name="Currency 2" xfId="25"/>
    <cellStyle name="Currency 2 2" xfId="26"/>
    <cellStyle name="Currency 2 2 2" xfId="128"/>
    <cellStyle name="Currency 2 2 2 2" xfId="496"/>
    <cellStyle name="Currency 2 2 3" xfId="129"/>
    <cellStyle name="Currency 2 2 3 2" xfId="497"/>
    <cellStyle name="Currency 2 2 4" xfId="498"/>
    <cellStyle name="Currency 2 3" xfId="130"/>
    <cellStyle name="Currency 2 3 2" xfId="131"/>
    <cellStyle name="Currency 2 3 2 2" xfId="499"/>
    <cellStyle name="Currency 2 3 3" xfId="132"/>
    <cellStyle name="Currency 2 3 3 2" xfId="500"/>
    <cellStyle name="Currency 2 3 4" xfId="501"/>
    <cellStyle name="Currency 2 4" xfId="133"/>
    <cellStyle name="Currency 2 5" xfId="502"/>
    <cellStyle name="Currency 2 6" xfId="808"/>
    <cellStyle name="Currency 2 6 2" xfId="849"/>
    <cellStyle name="Currency 2 6 2 2" xfId="999"/>
    <cellStyle name="Currency 2 6 2 3" xfId="1116"/>
    <cellStyle name="Currency 2 6 3" xfId="965"/>
    <cellStyle name="Currency 2 6 4" xfId="1078"/>
    <cellStyle name="Currency 3" xfId="27"/>
    <cellStyle name="Currency 3 2" xfId="28"/>
    <cellStyle name="Currency 3 2 2" xfId="136"/>
    <cellStyle name="Currency 3 2 2 2" xfId="503"/>
    <cellStyle name="Currency 3 2 3" xfId="137"/>
    <cellStyle name="Currency 3 2 3 2" xfId="504"/>
    <cellStyle name="Currency 3 2 4" xfId="505"/>
    <cellStyle name="Currency 3 3" xfId="506"/>
    <cellStyle name="Currency 3 3 2" xfId="507"/>
    <cellStyle name="Currency 4" xfId="29"/>
    <cellStyle name="Currency 4 2" xfId="30"/>
    <cellStyle name="Currency 5" xfId="31"/>
    <cellStyle name="Currency 6" xfId="508"/>
    <cellStyle name="Explanatory Text 2" xfId="138"/>
    <cellStyle name="Explanatory Text 2 2" xfId="509"/>
    <cellStyle name="Explanatory Text 2 3" xfId="510"/>
    <cellStyle name="Explanatory Text 3" xfId="511"/>
    <cellStyle name="Explanatory Text 4" xfId="512"/>
    <cellStyle name="Good 2" xfId="139"/>
    <cellStyle name="Good 2 2" xfId="514"/>
    <cellStyle name="Good 2 3" xfId="515"/>
    <cellStyle name="Good 2 4" xfId="516"/>
    <cellStyle name="Good 2 5" xfId="513"/>
    <cellStyle name="Good 3" xfId="517"/>
    <cellStyle name="Good 4" xfId="518"/>
    <cellStyle name="Heading 1 2" xfId="140"/>
    <cellStyle name="Heading 1 2 2" xfId="520"/>
    <cellStyle name="Heading 1 2 3" xfId="521"/>
    <cellStyle name="Heading 1 2 4" xfId="522"/>
    <cellStyle name="Heading 1 2 5" xfId="519"/>
    <cellStyle name="Heading 1 3" xfId="523"/>
    <cellStyle name="Heading 1 4" xfId="524"/>
    <cellStyle name="Heading 2 2" xfId="141"/>
    <cellStyle name="Heading 2 2 2" xfId="526"/>
    <cellStyle name="Heading 2 2 3" xfId="527"/>
    <cellStyle name="Heading 2 2 4" xfId="528"/>
    <cellStyle name="Heading 2 2 5" xfId="525"/>
    <cellStyle name="Heading 2 3" xfId="529"/>
    <cellStyle name="Heading 2 4" xfId="530"/>
    <cellStyle name="Heading 3 2" xfId="142"/>
    <cellStyle name="Heading 3 2 2" xfId="532"/>
    <cellStyle name="Heading 3 2 3" xfId="533"/>
    <cellStyle name="Heading 3 2 4" xfId="534"/>
    <cellStyle name="Heading 3 2 5" xfId="531"/>
    <cellStyle name="Heading 3 3" xfId="535"/>
    <cellStyle name="Heading 3 4" xfId="536"/>
    <cellStyle name="Heading 4 2" xfId="143"/>
    <cellStyle name="Heading 4 2 2" xfId="538"/>
    <cellStyle name="Heading 4 2 3" xfId="539"/>
    <cellStyle name="Heading 4 2 4" xfId="540"/>
    <cellStyle name="Heading 4 2 5" xfId="537"/>
    <cellStyle name="Heading 4 3" xfId="541"/>
    <cellStyle name="Heading 4 4" xfId="542"/>
    <cellStyle name="Hyperlink" xfId="2" builtinId="8"/>
    <cellStyle name="Hyperlink 17" xfId="32"/>
    <cellStyle name="Hyperlink 2" xfId="33"/>
    <cellStyle name="Hyperlink 3" xfId="809"/>
    <cellStyle name="Input 2" xfId="146"/>
    <cellStyle name="Input 2 2" xfId="544"/>
    <cellStyle name="Input 2 3" xfId="545"/>
    <cellStyle name="Input 2 4" xfId="546"/>
    <cellStyle name="Input 2 5" xfId="543"/>
    <cellStyle name="Input 3" xfId="547"/>
    <cellStyle name="Input 4" xfId="548"/>
    <cellStyle name="Linked Cell 2" xfId="147"/>
    <cellStyle name="Linked Cell 2 2" xfId="550"/>
    <cellStyle name="Linked Cell 2 3" xfId="551"/>
    <cellStyle name="Linked Cell 2 4" xfId="552"/>
    <cellStyle name="Linked Cell 2 5" xfId="549"/>
    <cellStyle name="Linked Cell 3" xfId="553"/>
    <cellStyle name="Linked Cell 4" xfId="554"/>
    <cellStyle name="Neutral 2" xfId="148"/>
    <cellStyle name="Neutral 2 2" xfId="556"/>
    <cellStyle name="Neutral 2 3" xfId="557"/>
    <cellStyle name="Neutral 2 4" xfId="558"/>
    <cellStyle name="Neutral 2 5" xfId="555"/>
    <cellStyle name="Neutral 3" xfId="559"/>
    <cellStyle name="Neutral 4" xfId="560"/>
    <cellStyle name="Normal" xfId="0" builtinId="0"/>
    <cellStyle name="Normal 10" xfId="149"/>
    <cellStyle name="Normal 10 2" xfId="150"/>
    <cellStyle name="Normal 10 2 2" xfId="561"/>
    <cellStyle name="Normal 10 2 3" xfId="562"/>
    <cellStyle name="Normal 10 3" xfId="151"/>
    <cellStyle name="Normal 10 3 2" xfId="563"/>
    <cellStyle name="Normal 10 3 3" xfId="810"/>
    <cellStyle name="Normal 10 3 3 2" xfId="966"/>
    <cellStyle name="Normal 10 3 3 3" xfId="1079"/>
    <cellStyle name="Normal 10 3 4" xfId="850"/>
    <cellStyle name="Normal 10 3 4 2" xfId="1000"/>
    <cellStyle name="Normal 10 3 4 3" xfId="1117"/>
    <cellStyle name="Normal 10 3 5" xfId="884"/>
    <cellStyle name="Normal 10 3 6" xfId="1023"/>
    <cellStyle name="Normal 10 4" xfId="564"/>
    <cellStyle name="Normal 10 5" xfId="890"/>
    <cellStyle name="Normal 11" xfId="152"/>
    <cellStyle name="Normal 11 2" xfId="153"/>
    <cellStyle name="Normal 11 2 2" xfId="154"/>
    <cellStyle name="Normal 11 2 2 2" xfId="565"/>
    <cellStyle name="Normal 11 2 3" xfId="566"/>
    <cellStyle name="Normal 11 2 3 2" xfId="567"/>
    <cellStyle name="Normal 11 2 3 3" xfId="568"/>
    <cellStyle name="Normal 11 2 4" xfId="569"/>
    <cellStyle name="Normal 11 2 5" xfId="570"/>
    <cellStyle name="Normal 11 2 6" xfId="926"/>
    <cellStyle name="Normal 11 2 7" xfId="911"/>
    <cellStyle name="Normal 11 3" xfId="571"/>
    <cellStyle name="Normal 12" xfId="155"/>
    <cellStyle name="Normal 12 2" xfId="156"/>
    <cellStyle name="Normal 12 2 2" xfId="572"/>
    <cellStyle name="Normal 12 2 2 2" xfId="812"/>
    <cellStyle name="Normal 12 2 2 2 2" xfId="968"/>
    <cellStyle name="Normal 12 2 2 2 3" xfId="1081"/>
    <cellStyle name="Normal 12 2 2 3" xfId="852"/>
    <cellStyle name="Normal 12 2 2 3 2" xfId="1002"/>
    <cellStyle name="Normal 12 2 2 3 3" xfId="1119"/>
    <cellStyle name="Normal 12 2 2 4" xfId="929"/>
    <cellStyle name="Normal 12 2 2 5" xfId="1046"/>
    <cellStyle name="Normal 12 2 3" xfId="573"/>
    <cellStyle name="Normal 12 2 4" xfId="811"/>
    <cellStyle name="Normal 12 2 4 2" xfId="967"/>
    <cellStyle name="Normal 12 2 4 3" xfId="1080"/>
    <cellStyle name="Normal 12 2 5" xfId="851"/>
    <cellStyle name="Normal 12 2 5 2" xfId="1001"/>
    <cellStyle name="Normal 12 2 5 3" xfId="1118"/>
    <cellStyle name="Normal 12 2 6" xfId="885"/>
    <cellStyle name="Normal 12 2 7" xfId="1024"/>
    <cellStyle name="Normal 12 3" xfId="574"/>
    <cellStyle name="Normal 13" xfId="157"/>
    <cellStyle name="Normal 13 2" xfId="575"/>
    <cellStyle name="Normal 13 3" xfId="576"/>
    <cellStyle name="Normal 14" xfId="158"/>
    <cellStyle name="Normal 14 2" xfId="577"/>
    <cellStyle name="Normal 14 2 2" xfId="578"/>
    <cellStyle name="Normal 14 3" xfId="579"/>
    <cellStyle name="Normal 15" xfId="159"/>
    <cellStyle name="Normal 15 2" xfId="580"/>
    <cellStyle name="Normal 16" xfId="160"/>
    <cellStyle name="Normal 16 2" xfId="581"/>
    <cellStyle name="Normal 16 2 2" xfId="582"/>
    <cellStyle name="Normal 16 2 2 2" xfId="813"/>
    <cellStyle name="Normal 16 2 2 2 2" xfId="969"/>
    <cellStyle name="Normal 16 2 2 2 3" xfId="1082"/>
    <cellStyle name="Normal 16 2 2 3" xfId="853"/>
    <cellStyle name="Normal 16 2 2 3 2" xfId="1003"/>
    <cellStyle name="Normal 16 2 2 3 3" xfId="1120"/>
    <cellStyle name="Normal 16 2 2 4" xfId="931"/>
    <cellStyle name="Normal 16 2 2 5" xfId="1047"/>
    <cellStyle name="Normal 16 3" xfId="583"/>
    <cellStyle name="Normal 16 4" xfId="584"/>
    <cellStyle name="Normal 16 4 2" xfId="814"/>
    <cellStyle name="Normal 16 4 2 2" xfId="970"/>
    <cellStyle name="Normal 16 4 2 3" xfId="1083"/>
    <cellStyle name="Normal 16 4 3" xfId="854"/>
    <cellStyle name="Normal 16 4 3 2" xfId="1004"/>
    <cellStyle name="Normal 16 4 3 3" xfId="1121"/>
    <cellStyle name="Normal 16 4 4" xfId="932"/>
    <cellStyle name="Normal 16 4 5" xfId="1048"/>
    <cellStyle name="Normal 17" xfId="161"/>
    <cellStyle name="Normal 17 2" xfId="585"/>
    <cellStyle name="Normal 17 3" xfId="586"/>
    <cellStyle name="Normal 18" xfId="162"/>
    <cellStyle name="Normal 18 2" xfId="587"/>
    <cellStyle name="Normal 19" xfId="163"/>
    <cellStyle name="Normal 19 2" xfId="588"/>
    <cellStyle name="Normal 2" xfId="3"/>
    <cellStyle name="Normal 2 10" xfId="930"/>
    <cellStyle name="Normal 2 2" xfId="34"/>
    <cellStyle name="Normal 2 2 2" xfId="35"/>
    <cellStyle name="Normal 2 2 2 2" xfId="167"/>
    <cellStyle name="Normal 2 2 2 2 2" xfId="168"/>
    <cellStyle name="Normal 2 2 2 2 2 2" xfId="589"/>
    <cellStyle name="Normal 2 2 2 2 3" xfId="169"/>
    <cellStyle name="Normal 2 2 2 2 3 2" xfId="170"/>
    <cellStyle name="Normal 2 2 2 2 3 2 2" xfId="590"/>
    <cellStyle name="Normal 2 2 2 2 3 3" xfId="591"/>
    <cellStyle name="Normal 2 2 2 2 4" xfId="171"/>
    <cellStyle name="Normal 2 2 2 2 4 2" xfId="592"/>
    <cellStyle name="Normal 2 2 2 2 5" xfId="172"/>
    <cellStyle name="Normal 2 2 2 2 5 2" xfId="173"/>
    <cellStyle name="Normal 2 2 2 2 5 2 2" xfId="593"/>
    <cellStyle name="Normal 2 2 2 2 5 3" xfId="882"/>
    <cellStyle name="Normal 2 2 2 2 6" xfId="594"/>
    <cellStyle name="Normal 2 2 2 3" xfId="174"/>
    <cellStyle name="Normal 2 2 2 3 2" xfId="595"/>
    <cellStyle name="Normal 2 2 2 4" xfId="175"/>
    <cellStyle name="Normal 2 2 2 4 2" xfId="596"/>
    <cellStyle name="Normal 2 2 2 5" xfId="176"/>
    <cellStyle name="Normal 2 2 2 5 2" xfId="177"/>
    <cellStyle name="Normal 2 2 2 5 2 2" xfId="597"/>
    <cellStyle name="Normal 2 2 2 5 3" xfId="598"/>
    <cellStyle name="Normal 2 2 2 5 4" xfId="599"/>
    <cellStyle name="Normal 2 2 2 5 5" xfId="1016"/>
    <cellStyle name="Normal 2 2 2 6" xfId="178"/>
    <cellStyle name="Normal 2 2 2 6 2" xfId="600"/>
    <cellStyle name="Normal 2 2 2 7" xfId="179"/>
    <cellStyle name="Normal 2 2 3" xfId="36"/>
    <cellStyle name="Normal 2 2 3 2" xfId="181"/>
    <cellStyle name="Normal 2 2 3 2 2" xfId="601"/>
    <cellStyle name="Normal 2 2 3 3" xfId="182"/>
    <cellStyle name="Normal 2 2 3 3 2" xfId="602"/>
    <cellStyle name="Normal 2 2 3 4" xfId="183"/>
    <cellStyle name="Normal 2 2 3 5" xfId="180"/>
    <cellStyle name="Normal 2 2 3 5 2" xfId="604"/>
    <cellStyle name="Normal 2 2 3 5 3" xfId="603"/>
    <cellStyle name="Normal 2 2 3 6" xfId="605"/>
    <cellStyle name="Normal 2 2 3 7" xfId="606"/>
    <cellStyle name="Normal 2 2 4" xfId="184"/>
    <cellStyle name="Normal 2 2 4 2" xfId="607"/>
    <cellStyle name="Normal 2 2 5" xfId="185"/>
    <cellStyle name="Normal 2 2 5 2" xfId="608"/>
    <cellStyle name="Normal 2 2 6" xfId="609"/>
    <cellStyle name="Normal 2 2 7" xfId="610"/>
    <cellStyle name="Normal 2 3" xfId="37"/>
    <cellStyle name="Normal 2 3 2" xfId="187"/>
    <cellStyle name="Normal 2 3 2 2" xfId="188"/>
    <cellStyle name="Normal 2 3 2 3" xfId="611"/>
    <cellStyle name="Normal 2 3 3" xfId="189"/>
    <cellStyle name="Normal 2 3 3 2" xfId="612"/>
    <cellStyle name="Normal 2 3 3 3" xfId="613"/>
    <cellStyle name="Normal 2 3 4" xfId="190"/>
    <cellStyle name="Normal 2 3 4 2" xfId="614"/>
    <cellStyle name="Normal 2 3 4 3" xfId="615"/>
    <cellStyle name="Normal 2 3 5" xfId="191"/>
    <cellStyle name="Normal 2 3 5 2" xfId="616"/>
    <cellStyle name="Normal 2 3 5 3" xfId="617"/>
    <cellStyle name="Normal 2 3 6" xfId="618"/>
    <cellStyle name="Normal 2 4" xfId="38"/>
    <cellStyle name="Normal 2 4 2" xfId="193"/>
    <cellStyle name="Normal 2 4 2 2" xfId="619"/>
    <cellStyle name="Normal 2 4 2 3" xfId="620"/>
    <cellStyle name="Normal 2 4 3" xfId="194"/>
    <cellStyle name="Normal 2 4 3 2" xfId="621"/>
    <cellStyle name="Normal 2 4 4" xfId="195"/>
    <cellStyle name="Normal 2 4 4 2" xfId="622"/>
    <cellStyle name="Normal 2 4 5" xfId="192"/>
    <cellStyle name="Normal 2 4 5 2" xfId="623"/>
    <cellStyle name="Normal 2 5" xfId="196"/>
    <cellStyle name="Normal 2 5 2" xfId="197"/>
    <cellStyle name="Normal 2 5 2 2" xfId="624"/>
    <cellStyle name="Normal 2 5 3" xfId="625"/>
    <cellStyle name="Normal 2 5 4" xfId="626"/>
    <cellStyle name="Normal 2 5 5" xfId="627"/>
    <cellStyle name="Normal 2 5 6" xfId="1017"/>
    <cellStyle name="Normal 2 6" xfId="198"/>
    <cellStyle name="Normal 2 6 2" xfId="628"/>
    <cellStyle name="Normal 2 6 2 2" xfId="816"/>
    <cellStyle name="Normal 2 6 2 2 2" xfId="972"/>
    <cellStyle name="Normal 2 6 2 2 3" xfId="1085"/>
    <cellStyle name="Normal 2 6 2 3" xfId="856"/>
    <cellStyle name="Normal 2 6 2 3 2" xfId="1006"/>
    <cellStyle name="Normal 2 6 2 3 3" xfId="1123"/>
    <cellStyle name="Normal 2 6 2 4" xfId="934"/>
    <cellStyle name="Normal 2 6 2 5" xfId="1049"/>
    <cellStyle name="Normal 2 6 3" xfId="629"/>
    <cellStyle name="Normal 2 6 3 2" xfId="630"/>
    <cellStyle name="Normal 2 6 3 2 2" xfId="631"/>
    <cellStyle name="Normal 2 6 4" xfId="632"/>
    <cellStyle name="Normal 2 6 4 2" xfId="633"/>
    <cellStyle name="Normal 2 6 4 3" xfId="634"/>
    <cellStyle name="Normal 2 6 5" xfId="635"/>
    <cellStyle name="Normal 2 6 6" xfId="815"/>
    <cellStyle name="Normal 2 6 6 2" xfId="971"/>
    <cellStyle name="Normal 2 6 6 3" xfId="1084"/>
    <cellStyle name="Normal 2 6 7" xfId="855"/>
    <cellStyle name="Normal 2 6 7 2" xfId="1005"/>
    <cellStyle name="Normal 2 6 7 3" xfId="1122"/>
    <cellStyle name="Normal 2 6 8" xfId="889"/>
    <cellStyle name="Normal 2 6 9" xfId="1025"/>
    <cellStyle name="Normal 2 7" xfId="199"/>
    <cellStyle name="Normal 2 7 2" xfId="200"/>
    <cellStyle name="Normal 2 7 2 2" xfId="637"/>
    <cellStyle name="Normal 2 7 3" xfId="638"/>
    <cellStyle name="Normal 2 7 4" xfId="636"/>
    <cellStyle name="Normal 2 8" xfId="639"/>
    <cellStyle name="Normal 2 8 2" xfId="640"/>
    <cellStyle name="Normal 2 8 3" xfId="641"/>
    <cellStyle name="Normal 2 9" xfId="642"/>
    <cellStyle name="Normal 2 9 2" xfId="643"/>
    <cellStyle name="Normal 2_Sheet2" xfId="39"/>
    <cellStyle name="Normal 20" xfId="201"/>
    <cellStyle name="Normal 20 2" xfId="644"/>
    <cellStyle name="Normal 21" xfId="202"/>
    <cellStyle name="Normal 21 2" xfId="645"/>
    <cellStyle name="Normal 22" xfId="203"/>
    <cellStyle name="Normal 22 2" xfId="646"/>
    <cellStyle name="Normal 23" xfId="204"/>
    <cellStyle name="Normal 23 2" xfId="647"/>
    <cellStyle name="Normal 24" xfId="205"/>
    <cellStyle name="Normal 24 2" xfId="648"/>
    <cellStyle name="Normal 25" xfId="206"/>
    <cellStyle name="Normal 25 2" xfId="649"/>
    <cellStyle name="Normal 26" xfId="207"/>
    <cellStyle name="Normal 26 2" xfId="650"/>
    <cellStyle name="Normal 27" xfId="208"/>
    <cellStyle name="Normal 27 2" xfId="651"/>
    <cellStyle name="Normal 28" xfId="209"/>
    <cellStyle name="Normal 28 2" xfId="652"/>
    <cellStyle name="Normal 29" xfId="210"/>
    <cellStyle name="Normal 29 2" xfId="653"/>
    <cellStyle name="Normal 3" xfId="4"/>
    <cellStyle name="Normal 3 2" xfId="14"/>
    <cellStyle name="Normal 3 2 2" xfId="212"/>
    <cellStyle name="Normal 3 2 2 2" xfId="213"/>
    <cellStyle name="Normal 3 2 3" xfId="654"/>
    <cellStyle name="Normal 3 2 4" xfId="41"/>
    <cellStyle name="Normal 3 3" xfId="42"/>
    <cellStyle name="Normal 3 3 2" xfId="655"/>
    <cellStyle name="Normal 3 4" xfId="40"/>
    <cellStyle name="Normal 3 4 2" xfId="215"/>
    <cellStyle name="Normal 3 4 3" xfId="656"/>
    <cellStyle name="Normal 3 4 3 2" xfId="817"/>
    <cellStyle name="Normal 3 4 3 2 2" xfId="973"/>
    <cellStyle name="Normal 3 4 3 2 3" xfId="1086"/>
    <cellStyle name="Normal 3 4 3 3" xfId="857"/>
    <cellStyle name="Normal 3 4 3 3 2" xfId="1007"/>
    <cellStyle name="Normal 3 4 3 3 3" xfId="1124"/>
    <cellStyle name="Normal 3 4 3 4" xfId="935"/>
    <cellStyle name="Normal 3 4 3 5" xfId="1050"/>
    <cellStyle name="Normal 3 4 4" xfId="876"/>
    <cellStyle name="Normal 3 4 5" xfId="1019"/>
    <cellStyle name="Normal 3 5" xfId="75"/>
    <cellStyle name="Normal 3 5 2" xfId="657"/>
    <cellStyle name="Normal 3 5 3" xfId="877"/>
    <cellStyle name="Normal 3 5 4" xfId="1020"/>
    <cellStyle name="Normal 3 6" xfId="784"/>
    <cellStyle name="Normal 3 6 2" xfId="943"/>
    <cellStyle name="Normal 3 6 3" xfId="1055"/>
    <cellStyle name="Normal 3 7" xfId="16"/>
    <cellStyle name="Normal 3 8" xfId="874"/>
    <cellStyle name="Normal 3 9" xfId="1018"/>
    <cellStyle name="Normal 3_Sheet2" xfId="43"/>
    <cellStyle name="Normal 30" xfId="216"/>
    <cellStyle name="Normal 30 2" xfId="658"/>
    <cellStyle name="Normal 31" xfId="217"/>
    <cellStyle name="Normal 31 2" xfId="659"/>
    <cellStyle name="Normal 32" xfId="218"/>
    <cellStyle name="Normal 32 2" xfId="660"/>
    <cellStyle name="Normal 33" xfId="219"/>
    <cellStyle name="Normal 33 2" xfId="661"/>
    <cellStyle name="Normal 34" xfId="220"/>
    <cellStyle name="Normal 34 2" xfId="662"/>
    <cellStyle name="Normal 35" xfId="221"/>
    <cellStyle name="Normal 35 2" xfId="663"/>
    <cellStyle name="Normal 36" xfId="222"/>
    <cellStyle name="Normal 36 2" xfId="664"/>
    <cellStyle name="Normal 37" xfId="223"/>
    <cellStyle name="Normal 37 2" xfId="665"/>
    <cellStyle name="Normal 38" xfId="224"/>
    <cellStyle name="Normal 38 2" xfId="666"/>
    <cellStyle name="Normal 39" xfId="225"/>
    <cellStyle name="Normal 39 2" xfId="667"/>
    <cellStyle name="Normal 4" xfId="44"/>
    <cellStyle name="Normal 4 2" xfId="45"/>
    <cellStyle name="Normal 4 2 2" xfId="668"/>
    <cellStyle name="Normal 4 2 2 2" xfId="669"/>
    <cellStyle name="Normal 4 3" xfId="228"/>
    <cellStyle name="Normal 4 3 2" xfId="670"/>
    <cellStyle name="Normal 4 4" xfId="229"/>
    <cellStyle name="Normal 4 5" xfId="671"/>
    <cellStyle name="Normal 40" xfId="230"/>
    <cellStyle name="Normal 40 2" xfId="672"/>
    <cellStyle name="Normal 41" xfId="231"/>
    <cellStyle name="Normal 41 2" xfId="673"/>
    <cellStyle name="Normal 42" xfId="232"/>
    <cellStyle name="Normal 42 2" xfId="674"/>
    <cellStyle name="Normal 43" xfId="233"/>
    <cellStyle name="Normal 43 2" xfId="675"/>
    <cellStyle name="Normal 44" xfId="234"/>
    <cellStyle name="Normal 44 2" xfId="676"/>
    <cellStyle name="Normal 45" xfId="235"/>
    <cellStyle name="Normal 45 2" xfId="677"/>
    <cellStyle name="Normal 46" xfId="236"/>
    <cellStyle name="Normal 46 2" xfId="678"/>
    <cellStyle name="Normal 47" xfId="237"/>
    <cellStyle name="Normal 47 2" xfId="679"/>
    <cellStyle name="Normal 48" xfId="238"/>
    <cellStyle name="Normal 48 2" xfId="680"/>
    <cellStyle name="Normal 49" xfId="239"/>
    <cellStyle name="Normal 49 2" xfId="240"/>
    <cellStyle name="Normal 49 2 2" xfId="681"/>
    <cellStyle name="Normal 49 3" xfId="893"/>
    <cellStyle name="Normal 5" xfId="46"/>
    <cellStyle name="Normal 5 2" xfId="242"/>
    <cellStyle name="Normal 5 2 2" xfId="682"/>
    <cellStyle name="Normal 5 3" xfId="243"/>
    <cellStyle name="Normal 5 3 2" xfId="244"/>
    <cellStyle name="Normal 5 3 3" xfId="683"/>
    <cellStyle name="Normal 5 4" xfId="245"/>
    <cellStyle name="Normal 5 4 2" xfId="684"/>
    <cellStyle name="Normal 5 4 2 2" xfId="685"/>
    <cellStyle name="Normal 5 5" xfId="246"/>
    <cellStyle name="Normal 5 5 2" xfId="686"/>
    <cellStyle name="Normal 50" xfId="247"/>
    <cellStyle name="Normal 50 2" xfId="687"/>
    <cellStyle name="Normal 51" xfId="248"/>
    <cellStyle name="Normal 51 2" xfId="688"/>
    <cellStyle name="Normal 52" xfId="249"/>
    <cellStyle name="Normal 52 2" xfId="689"/>
    <cellStyle name="Normal 53" xfId="250"/>
    <cellStyle name="Normal 53 2" xfId="690"/>
    <cellStyle name="Normal 54" xfId="251"/>
    <cellStyle name="Normal 54 2" xfId="691"/>
    <cellStyle name="Normal 55" xfId="252"/>
    <cellStyle name="Normal 55 2" xfId="253"/>
    <cellStyle name="Normal 55 2 2" xfId="692"/>
    <cellStyle name="Normal 55 3" xfId="894"/>
    <cellStyle name="Normal 56" xfId="254"/>
    <cellStyle name="Normal 56 2" xfId="255"/>
    <cellStyle name="Normal 56 3" xfId="693"/>
    <cellStyle name="Normal 56 3 2" xfId="694"/>
    <cellStyle name="Normal 56 4" xfId="695"/>
    <cellStyle name="Normal 56 4 2" xfId="818"/>
    <cellStyle name="Normal 56 4 2 2" xfId="974"/>
    <cellStyle name="Normal 56 4 2 3" xfId="1087"/>
    <cellStyle name="Normal 56 4 3" xfId="859"/>
    <cellStyle name="Normal 56 4 3 2" xfId="1008"/>
    <cellStyle name="Normal 56 4 3 3" xfId="1125"/>
    <cellStyle name="Normal 56 4 4" xfId="936"/>
    <cellStyle name="Normal 56 4 5" xfId="1051"/>
    <cellStyle name="Normal 56 5" xfId="696"/>
    <cellStyle name="Normal 57" xfId="256"/>
    <cellStyle name="Normal 57 2" xfId="697"/>
    <cellStyle name="Normal 58" xfId="698"/>
    <cellStyle name="Normal 58 2" xfId="699"/>
    <cellStyle name="Normal 58 3" xfId="700"/>
    <cellStyle name="Normal 59" xfId="701"/>
    <cellStyle name="Normal 6" xfId="47"/>
    <cellStyle name="Normal 6 2" xfId="48"/>
    <cellStyle name="Normal 6 2 2" xfId="258"/>
    <cellStyle name="Normal 6 3" xfId="259"/>
    <cellStyle name="Normal 6 3 2" xfId="260"/>
    <cellStyle name="Normal 6 3 3" xfId="702"/>
    <cellStyle name="Normal 6 4" xfId="257"/>
    <cellStyle name="Normal 6 4 2" xfId="704"/>
    <cellStyle name="Normal 6 4 2 2" xfId="819"/>
    <cellStyle name="Normal 6 4 2 2 2" xfId="975"/>
    <cellStyle name="Normal 6 4 2 2 3" xfId="1088"/>
    <cellStyle name="Normal 6 4 2 3" xfId="860"/>
    <cellStyle name="Normal 6 4 2 3 2" xfId="1009"/>
    <cellStyle name="Normal 6 4 2 3 3" xfId="1126"/>
    <cellStyle name="Normal 6 4 2 4" xfId="939"/>
    <cellStyle name="Normal 6 4 2 5" xfId="1052"/>
    <cellStyle name="Normal 6 4 3" xfId="705"/>
    <cellStyle name="Normal 6 4 4" xfId="706"/>
    <cellStyle name="Normal 6 4 4 2" xfId="820"/>
    <cellStyle name="Normal 6 4 4 2 2" xfId="976"/>
    <cellStyle name="Normal 6 4 4 2 3" xfId="1089"/>
    <cellStyle name="Normal 6 4 4 3" xfId="861"/>
    <cellStyle name="Normal 6 4 4 3 2" xfId="1010"/>
    <cellStyle name="Normal 6 4 4 3 3" xfId="1127"/>
    <cellStyle name="Normal 6 4 4 4" xfId="940"/>
    <cellStyle name="Normal 6 4 4 5" xfId="1053"/>
    <cellStyle name="Normal 6 4 5" xfId="703"/>
    <cellStyle name="Normal 6 5" xfId="707"/>
    <cellStyle name="Normal 6 6" xfId="708"/>
    <cellStyle name="Normal 6_Sheet2" xfId="49"/>
    <cellStyle name="Normal 60" xfId="709"/>
    <cellStyle name="Normal 61" xfId="710"/>
    <cellStyle name="Normal 62" xfId="317"/>
    <cellStyle name="Normal 62 2" xfId="821"/>
    <cellStyle name="Normal 62 2 2" xfId="1090"/>
    <cellStyle name="Normal 62 3" xfId="839"/>
    <cellStyle name="Normal 62 4" xfId="1031"/>
    <cellStyle name="Normal 63" xfId="778"/>
    <cellStyle name="Normal 64" xfId="779"/>
    <cellStyle name="Normal 65" xfId="780"/>
    <cellStyle name="Normal 66" xfId="781"/>
    <cellStyle name="Normal 67" xfId="782"/>
    <cellStyle name="Normal 68" xfId="783"/>
    <cellStyle name="Normal 69" xfId="785"/>
    <cellStyle name="Normal 69 2" xfId="1056"/>
    <cellStyle name="Normal 7" xfId="261"/>
    <cellStyle name="Normal 7 10" xfId="910"/>
    <cellStyle name="Normal 7 2" xfId="262"/>
    <cellStyle name="Normal 7 2 2" xfId="263"/>
    <cellStyle name="Normal 7 2 2 2" xfId="711"/>
    <cellStyle name="Normal 7 2 3" xfId="264"/>
    <cellStyle name="Normal 7 2 3 2" xfId="265"/>
    <cellStyle name="Normal 7 2 3 2 2" xfId="266"/>
    <cellStyle name="Normal 7 2 3 2 3" xfId="712"/>
    <cellStyle name="Normal 7 2 3 2 3 2" xfId="713"/>
    <cellStyle name="Normal 7 2 3 2 4" xfId="714"/>
    <cellStyle name="Normal 7 2 3 2 5" xfId="1015"/>
    <cellStyle name="Normal 7 2 3 2 6" xfId="1014"/>
    <cellStyle name="Normal 7 2 3 3" xfId="715"/>
    <cellStyle name="Normal 7 2 4" xfId="267"/>
    <cellStyle name="Normal 7 2 4 2" xfId="716"/>
    <cellStyle name="Normal 7 2 5" xfId="717"/>
    <cellStyle name="Normal 7 2 6" xfId="903"/>
    <cellStyle name="Normal 7 3" xfId="268"/>
    <cellStyle name="Normal 7 3 2" xfId="269"/>
    <cellStyle name="Normal 7 3 2 2" xfId="718"/>
    <cellStyle name="Normal 7 3 3" xfId="719"/>
    <cellStyle name="Normal 7 4" xfId="270"/>
    <cellStyle name="Normal 7 4 2" xfId="720"/>
    <cellStyle name="Normal 7 4 3" xfId="721"/>
    <cellStyle name="Normal 7 5" xfId="271"/>
    <cellStyle name="Normal 7 5 2" xfId="722"/>
    <cellStyle name="Normal 7 5 3" xfId="723"/>
    <cellStyle name="Normal 7 6" xfId="272"/>
    <cellStyle name="Normal 7 6 2" xfId="273"/>
    <cellStyle name="Normal 7 6 2 2" xfId="724"/>
    <cellStyle name="Normal 7 6 3" xfId="1013"/>
    <cellStyle name="Normal 7 6 4" xfId="925"/>
    <cellStyle name="Normal 7 7" xfId="725"/>
    <cellStyle name="Normal 7 7 2" xfId="726"/>
    <cellStyle name="Normal 7 8" xfId="727"/>
    <cellStyle name="Normal 7 9" xfId="728"/>
    <cellStyle name="Normal 70" xfId="824"/>
    <cellStyle name="Normal 70 2" xfId="1092"/>
    <cellStyle name="Normal 71" xfId="825"/>
    <cellStyle name="Normal 71 2" xfId="1093"/>
    <cellStyle name="Normal 72" xfId="826"/>
    <cellStyle name="Normal 72 2" xfId="1094"/>
    <cellStyle name="Normal 73" xfId="863"/>
    <cellStyle name="Normal 74" xfId="865"/>
    <cellStyle name="Normal 75" xfId="866"/>
    <cellStyle name="Normal 76" xfId="867"/>
    <cellStyle name="Normal 77" xfId="868"/>
    <cellStyle name="Normal 78" xfId="869"/>
    <cellStyle name="Normal 79" xfId="870"/>
    <cellStyle name="Normal 8" xfId="274"/>
    <cellStyle name="Normal 8 2" xfId="275"/>
    <cellStyle name="Normal 8 2 2" xfId="729"/>
    <cellStyle name="Normal 8 2 3" xfId="730"/>
    <cellStyle name="Normal 8 3" xfId="276"/>
    <cellStyle name="Normal 8 3 2" xfId="277"/>
    <cellStyle name="Normal 8 3 2 2" xfId="278"/>
    <cellStyle name="Normal 8 3 2 3" xfId="942"/>
    <cellStyle name="Normal 8 4" xfId="279"/>
    <cellStyle name="Normal 8 4 2" xfId="280"/>
    <cellStyle name="Normal 8 4 3" xfId="937"/>
    <cellStyle name="Normal 8 5" xfId="731"/>
    <cellStyle name="Normal 80" xfId="871"/>
    <cellStyle name="Normal 81" xfId="872"/>
    <cellStyle name="Normal 82" xfId="873"/>
    <cellStyle name="Normal 83" xfId="880"/>
    <cellStyle name="Normal 9" xfId="281"/>
    <cellStyle name="Normal 9 2" xfId="282"/>
    <cellStyle name="Normal 9 2 2" xfId="732"/>
    <cellStyle name="Normal 9 2 3" xfId="733"/>
    <cellStyle name="Normal 9 3" xfId="283"/>
    <cellStyle name="Normal 9 4" xfId="284"/>
    <cellStyle name="Normal 9 5" xfId="734"/>
    <cellStyle name="Normal 9 5 2" xfId="73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94"/>
    <cellStyle name="Note 2 2" xfId="295"/>
    <cellStyle name="Note 2 2 2" xfId="736"/>
    <cellStyle name="Note 2 3" xfId="737"/>
    <cellStyle name="Note 2 3 2" xfId="822"/>
    <cellStyle name="Note 2 3 2 2" xfId="977"/>
    <cellStyle name="Note 2 3 2 3" xfId="1091"/>
    <cellStyle name="Note 2 3 3" xfId="862"/>
    <cellStyle name="Note 2 3 3 2" xfId="1011"/>
    <cellStyle name="Note 2 3 3 3" xfId="1128"/>
    <cellStyle name="Note 2 3 4" xfId="941"/>
    <cellStyle name="Note 2 3 5" xfId="1054"/>
    <cellStyle name="Note 2 4" xfId="738"/>
    <cellStyle name="Note 2 5" xfId="909"/>
    <cellStyle name="Note 3" xfId="739"/>
    <cellStyle name="Note 4" xfId="740"/>
    <cellStyle name="Note 5" xfId="741"/>
    <cellStyle name="Note 6" xfId="742"/>
    <cellStyle name="Output 2" xfId="296"/>
    <cellStyle name="Output 2 2" xfId="744"/>
    <cellStyle name="Output 2 3" xfId="745"/>
    <cellStyle name="Output 2 4" xfId="746"/>
    <cellStyle name="Output 2 5" xfId="743"/>
    <cellStyle name="Output 3" xfId="747"/>
    <cellStyle name="Output 4" xfId="748"/>
    <cellStyle name="Percent 10" xfId="749"/>
    <cellStyle name="Percent 2" xfId="50"/>
    <cellStyle name="Percent 2 2" xfId="51"/>
    <cellStyle name="Percent 2 2 2" xfId="750"/>
    <cellStyle name="Percent 2 3" xfId="751"/>
    <cellStyle name="Percent 3" xfId="52"/>
    <cellStyle name="Percent 3 2" xfId="53"/>
    <cellStyle name="Percent 3 2 2" xfId="300"/>
    <cellStyle name="Percent 3 2 2 2" xfId="752"/>
    <cellStyle name="Percent 3 2 3" xfId="301"/>
    <cellStyle name="Percent 3 2 3 2" xfId="753"/>
    <cellStyle name="Percent 3 2 4" xfId="754"/>
    <cellStyle name="Percent 3 3" xfId="755"/>
    <cellStyle name="Percent 3 3 2" xfId="756"/>
    <cellStyle name="Percent 3 4" xfId="757"/>
    <cellStyle name="Percent 4" xfId="54"/>
    <cellStyle name="Percent 4 2" xfId="302"/>
    <cellStyle name="Percent 4 3" xfId="758"/>
    <cellStyle name="Percent 5" xfId="303"/>
    <cellStyle name="Percent 5 2" xfId="304"/>
    <cellStyle name="Percent 5 2 2" xfId="759"/>
    <cellStyle name="Percent 5 3" xfId="305"/>
    <cellStyle name="Percent 5 3 2" xfId="306"/>
    <cellStyle name="Percent 5 3 3" xfId="760"/>
    <cellStyle name="Percent 5 3 3 2" xfId="761"/>
    <cellStyle name="Percent 5 3 4" xfId="762"/>
    <cellStyle name="Percent 5 3 5" xfId="878"/>
    <cellStyle name="Percent 5 3 6" xfId="907"/>
    <cellStyle name="Percent 5 4" xfId="763"/>
    <cellStyle name="Percent 5 5" xfId="764"/>
    <cellStyle name="Percent 5 6" xfId="1012"/>
    <cellStyle name="Percent 6" xfId="307"/>
    <cellStyle name="Percent 6 2" xfId="765"/>
    <cellStyle name="Percent 7" xfId="823"/>
    <cellStyle name="Percent 7 2" xfId="864"/>
    <cellStyle name="Title" xfId="15" builtinId="15" customBuiltin="1"/>
    <cellStyle name="Title 2" xfId="767"/>
    <cellStyle name="Title 3" xfId="766"/>
    <cellStyle name="Total 2" xfId="308"/>
    <cellStyle name="Total 2 2" xfId="769"/>
    <cellStyle name="Total 2 3" xfId="770"/>
    <cellStyle name="Total 2 4" xfId="771"/>
    <cellStyle name="Total 2 5" xfId="768"/>
    <cellStyle name="Total 3" xfId="772"/>
    <cellStyle name="Total 4" xfId="773"/>
    <cellStyle name="Warning Text 2" xfId="309"/>
    <cellStyle name="Warning Text 2 2" xfId="774"/>
    <cellStyle name="Warning Text 2 3" xfId="775"/>
    <cellStyle name="Warning Text 3" xfId="776"/>
    <cellStyle name="Warning Text 4" xfId="77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1961</v>
      </c>
      <c r="B1" s="200"/>
      <c r="C1" s="200"/>
      <c r="D1" s="201"/>
      <c r="I1" s="2377" t="s">
        <v>474</v>
      </c>
      <c r="J1" s="2378"/>
      <c r="K1" s="2378"/>
      <c r="L1" s="2378"/>
      <c r="M1" s="2378"/>
      <c r="N1" s="2378"/>
      <c r="O1" s="2378"/>
      <c r="P1" s="2378"/>
      <c r="Q1" s="2378"/>
      <c r="R1" s="2378"/>
      <c r="S1" s="2378"/>
    </row>
    <row r="2" spans="1:28" ht="12" customHeight="1">
      <c r="A2" s="202" t="s">
        <v>1962</v>
      </c>
      <c r="D2" s="203"/>
      <c r="I2" s="2379" t="s">
        <v>1155</v>
      </c>
      <c r="J2" s="2378"/>
      <c r="K2" s="2378"/>
      <c r="L2" s="2378"/>
      <c r="M2" s="2378"/>
      <c r="N2" s="2378"/>
      <c r="O2" s="2378"/>
      <c r="P2" s="2378"/>
      <c r="Q2" s="2378"/>
      <c r="R2" s="2378"/>
      <c r="S2" s="2378"/>
    </row>
    <row r="3" spans="1:28" ht="12" customHeight="1">
      <c r="A3" s="1872" t="s">
        <v>1950</v>
      </c>
      <c r="B3" s="1873"/>
      <c r="C3" s="1873"/>
      <c r="D3" s="1874"/>
      <c r="I3" s="2379" t="s">
        <v>55</v>
      </c>
      <c r="J3" s="2378"/>
      <c r="K3" s="2378"/>
      <c r="L3" s="2378"/>
      <c r="M3" s="2378"/>
      <c r="N3" s="2378"/>
      <c r="O3" s="2378"/>
      <c r="P3" s="2378"/>
      <c r="Q3" s="2378"/>
      <c r="R3" s="2378"/>
      <c r="S3" s="2378"/>
    </row>
    <row r="4" spans="1:28" ht="12" customHeight="1">
      <c r="A4" s="192"/>
      <c r="I4" s="2379" t="s">
        <v>617</v>
      </c>
      <c r="J4" s="2378"/>
      <c r="K4" s="2378"/>
      <c r="L4" s="2378"/>
      <c r="M4" s="2378"/>
      <c r="N4" s="2378"/>
      <c r="O4" s="2378"/>
      <c r="P4" s="2378"/>
      <c r="Q4" s="2378"/>
      <c r="R4" s="2378"/>
      <c r="S4" s="2378"/>
    </row>
    <row r="5" spans="1:28" ht="14.1" customHeight="1">
      <c r="B5" s="445" t="s">
        <v>2087</v>
      </c>
      <c r="C5" s="179" t="s">
        <v>1083</v>
      </c>
      <c r="D5" s="364"/>
      <c r="E5" s="364"/>
      <c r="H5" s="193"/>
      <c r="I5" s="2386" t="s">
        <v>788</v>
      </c>
      <c r="J5" s="2329"/>
      <c r="K5" s="2329"/>
      <c r="L5" s="2329"/>
      <c r="M5" s="2329"/>
      <c r="N5" s="2329"/>
      <c r="O5" s="2329"/>
      <c r="P5" s="2329"/>
      <c r="Q5" s="2329"/>
      <c r="R5" s="2329"/>
      <c r="S5" s="2329"/>
    </row>
    <row r="6" spans="1:28" ht="14.1" customHeight="1">
      <c r="B6" s="445"/>
      <c r="C6" s="179" t="s">
        <v>1084</v>
      </c>
      <c r="D6" s="364"/>
      <c r="E6" s="364"/>
      <c r="I6" s="2385" t="s">
        <v>1051</v>
      </c>
      <c r="J6" s="2329"/>
      <c r="K6" s="2329"/>
      <c r="L6" s="2329"/>
      <c r="M6" s="2329"/>
      <c r="N6" s="2329"/>
      <c r="O6" s="2329"/>
      <c r="P6" s="2329"/>
      <c r="Q6" s="2329"/>
      <c r="R6" s="2329"/>
      <c r="S6" s="2329"/>
    </row>
    <row r="7" spans="1:28" ht="12.2" customHeight="1">
      <c r="I7" s="2380">
        <v>42551</v>
      </c>
      <c r="J7" s="2381"/>
      <c r="K7" s="2381"/>
      <c r="L7" s="2381"/>
      <c r="M7" s="2381"/>
      <c r="N7" s="2381"/>
      <c r="O7" s="2381"/>
      <c r="P7" s="2381"/>
      <c r="Q7" s="2381"/>
      <c r="R7" s="2381"/>
      <c r="S7" s="2381"/>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382" t="s">
        <v>782</v>
      </c>
      <c r="J9" s="2383"/>
      <c r="K9" s="2383"/>
      <c r="L9" s="2383"/>
      <c r="M9" s="2383"/>
      <c r="N9" s="2383"/>
      <c r="O9" s="2383"/>
      <c r="P9" s="2383"/>
      <c r="Q9" s="2383"/>
      <c r="R9" s="2383"/>
      <c r="S9" s="2384"/>
      <c r="T9" s="2325" t="s">
        <v>630</v>
      </c>
      <c r="U9" s="2326"/>
      <c r="V9" s="2326"/>
      <c r="W9" s="2326"/>
      <c r="X9" s="2326"/>
      <c r="Y9" s="2326"/>
      <c r="Z9" s="2326"/>
      <c r="AA9" s="2327"/>
    </row>
    <row r="10" spans="1:28" ht="13.5" customHeight="1">
      <c r="A10" s="2334" t="s">
        <v>783</v>
      </c>
      <c r="B10" s="2335"/>
      <c r="C10" s="2335"/>
      <c r="D10" s="2335"/>
      <c r="E10" s="2335"/>
      <c r="F10" s="2335"/>
      <c r="G10" s="2335"/>
      <c r="H10" s="2336"/>
      <c r="I10" s="183"/>
      <c r="J10" s="184"/>
      <c r="K10" s="182"/>
      <c r="R10" s="184"/>
      <c r="S10" s="184"/>
      <c r="T10" s="2328"/>
      <c r="U10" s="2329"/>
      <c r="V10" s="2329"/>
      <c r="W10" s="2329"/>
      <c r="X10" s="2329"/>
      <c r="Y10" s="2329"/>
      <c r="Z10" s="2329"/>
      <c r="AA10" s="2330"/>
    </row>
    <row r="11" spans="1:28" ht="14.25" customHeight="1">
      <c r="A11" s="2337" t="s">
        <v>1131</v>
      </c>
      <c r="B11" s="2338"/>
      <c r="C11" s="2338"/>
      <c r="D11" s="2338"/>
      <c r="E11" s="2338"/>
      <c r="F11" s="2338"/>
      <c r="G11" s="2338"/>
      <c r="H11" s="2339"/>
      <c r="I11" s="181"/>
      <c r="J11" s="345"/>
      <c r="K11" s="181"/>
      <c r="O11" s="1757" t="s">
        <v>2087</v>
      </c>
      <c r="P11" s="380" t="s">
        <v>225</v>
      </c>
      <c r="Q11" s="184"/>
      <c r="R11" s="182"/>
      <c r="S11" s="181"/>
      <c r="T11" s="2331"/>
      <c r="U11" s="2332"/>
      <c r="V11" s="2332"/>
      <c r="W11" s="2332"/>
      <c r="X11" s="2332"/>
      <c r="Y11" s="2332"/>
      <c r="Z11" s="2332"/>
      <c r="AA11" s="2333"/>
    </row>
    <row r="12" spans="1:28" ht="13.5" customHeight="1">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c r="A13" s="2349">
        <v>47071231004</v>
      </c>
      <c r="B13" s="2350"/>
      <c r="C13" s="2350"/>
      <c r="D13" s="2350"/>
      <c r="E13" s="2350"/>
      <c r="F13" s="2350"/>
      <c r="G13" s="2350"/>
      <c r="H13" s="2351"/>
      <c r="I13" s="185"/>
      <c r="J13" s="184"/>
      <c r="K13" s="182"/>
      <c r="L13" s="184"/>
      <c r="M13" s="184"/>
      <c r="N13" s="184"/>
      <c r="O13" s="184"/>
      <c r="P13" s="184"/>
      <c r="Q13" s="184"/>
      <c r="R13" s="184"/>
      <c r="S13" s="184"/>
      <c r="T13" s="2355" t="s">
        <v>2092</v>
      </c>
      <c r="U13" s="2356"/>
      <c r="V13" s="2356"/>
      <c r="W13" s="2356"/>
      <c r="X13" s="2356"/>
      <c r="Y13" s="2357"/>
      <c r="Z13" s="2357"/>
      <c r="AA13" s="2358"/>
    </row>
    <row r="14" spans="1:28" ht="14.1" customHeight="1">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c r="A15" s="2340" t="s">
        <v>2088</v>
      </c>
      <c r="B15" s="2341"/>
      <c r="C15" s="2341"/>
      <c r="D15" s="2341"/>
      <c r="E15" s="2341"/>
      <c r="F15" s="2341"/>
      <c r="G15" s="2341"/>
      <c r="H15" s="2342"/>
      <c r="T15" s="2359" t="s">
        <v>2093</v>
      </c>
      <c r="U15" s="2360"/>
      <c r="V15" s="2360"/>
      <c r="W15" s="2360"/>
      <c r="X15" s="2360"/>
      <c r="Y15" s="2361"/>
      <c r="Z15" s="2361"/>
      <c r="AA15" s="2362"/>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310" t="s">
        <v>2268</v>
      </c>
      <c r="B17" s="2352"/>
      <c r="C17" s="2352"/>
      <c r="D17" s="2352"/>
      <c r="E17" s="2352"/>
      <c r="F17" s="2352"/>
      <c r="G17" s="2352"/>
      <c r="H17" s="2353"/>
      <c r="T17" s="2363" t="s">
        <v>2094</v>
      </c>
      <c r="U17" s="2364"/>
      <c r="V17" s="2364"/>
      <c r="W17" s="2364"/>
      <c r="X17" s="2364"/>
      <c r="Y17" s="2364"/>
      <c r="Z17" s="2364"/>
      <c r="AA17" s="2365"/>
    </row>
    <row r="18" spans="1:27" ht="13.5" customHeight="1">
      <c r="A18" s="365" t="s">
        <v>627</v>
      </c>
      <c r="B18" s="347"/>
      <c r="C18" s="343"/>
      <c r="D18" s="347"/>
      <c r="E18" s="347"/>
      <c r="F18" s="347"/>
      <c r="G18" s="347"/>
      <c r="H18" s="277"/>
      <c r="I18" s="2370" t="s">
        <v>784</v>
      </c>
      <c r="J18" s="2371"/>
      <c r="K18" s="2371"/>
      <c r="L18" s="2371"/>
      <c r="M18" s="2371"/>
      <c r="N18" s="2371"/>
      <c r="O18" s="2371"/>
      <c r="P18" s="2371"/>
      <c r="Q18" s="2371"/>
      <c r="R18" s="2371"/>
      <c r="S18" s="2372"/>
      <c r="T18" s="365" t="s">
        <v>827</v>
      </c>
      <c r="U18" s="272"/>
      <c r="V18" s="343"/>
      <c r="W18" s="271"/>
      <c r="X18" s="365" t="s">
        <v>306</v>
      </c>
      <c r="Y18" s="352"/>
      <c r="Z18" s="1970" t="s">
        <v>785</v>
      </c>
      <c r="AA18" s="201"/>
    </row>
    <row r="19" spans="1:27" ht="13.5" customHeight="1">
      <c r="A19" s="2321" t="s">
        <v>2089</v>
      </c>
      <c r="B19" s="2354"/>
      <c r="C19" s="2354"/>
      <c r="D19" s="2354"/>
      <c r="E19" s="2354"/>
      <c r="F19" s="2354"/>
      <c r="G19" s="2354"/>
      <c r="H19" s="2346"/>
      <c r="I19" s="184"/>
      <c r="J19" s="379"/>
      <c r="K19" s="195"/>
      <c r="L19" s="193"/>
      <c r="M19" s="659" t="s">
        <v>360</v>
      </c>
      <c r="P19" s="181"/>
      <c r="Q19" s="181"/>
      <c r="R19" s="181"/>
      <c r="S19" s="185"/>
      <c r="T19" s="2340" t="s">
        <v>2095</v>
      </c>
      <c r="U19" s="2343"/>
      <c r="V19" s="2343"/>
      <c r="W19" s="2344"/>
      <c r="X19" s="2347" t="s">
        <v>2027</v>
      </c>
      <c r="Y19" s="2348"/>
      <c r="Z19" s="2345">
        <v>61081</v>
      </c>
      <c r="AA19" s="2346"/>
    </row>
    <row r="20" spans="1:27" ht="13.5" customHeight="1">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c r="A21" s="2373" t="s">
        <v>2090</v>
      </c>
      <c r="B21" s="2348"/>
      <c r="C21" s="2348"/>
      <c r="D21" s="2348"/>
      <c r="E21" s="2348"/>
      <c r="F21" s="2348"/>
      <c r="G21" s="2348"/>
      <c r="H21" s="2346"/>
      <c r="I21" s="2366" t="s">
        <v>786</v>
      </c>
      <c r="J21" s="2329"/>
      <c r="K21" s="2329"/>
      <c r="L21" s="2329"/>
      <c r="M21" s="2329"/>
      <c r="N21" s="2329"/>
      <c r="O21" s="2329"/>
      <c r="P21" s="2329"/>
      <c r="Q21" s="2329"/>
      <c r="R21" s="2329"/>
      <c r="S21" s="2330"/>
      <c r="T21" s="2310" t="s">
        <v>2096</v>
      </c>
      <c r="U21" s="2311"/>
      <c r="V21" s="2311"/>
      <c r="W21" s="2311"/>
      <c r="X21" s="2321" t="s">
        <v>2097</v>
      </c>
      <c r="Y21" s="2319"/>
      <c r="Z21" s="2319"/>
      <c r="AA21" s="2320"/>
    </row>
    <row r="22" spans="1:27" ht="13.5" customHeight="1">
      <c r="A22" s="367" t="s">
        <v>628</v>
      </c>
      <c r="B22" s="280"/>
      <c r="C22" s="280"/>
      <c r="D22" s="280"/>
      <c r="E22" s="280"/>
      <c r="F22" s="280"/>
      <c r="G22" s="280"/>
      <c r="H22" s="281"/>
      <c r="I22" s="2367" t="s">
        <v>1804</v>
      </c>
      <c r="J22" s="2368"/>
      <c r="K22" s="2368"/>
      <c r="L22" s="2368"/>
      <c r="M22" s="2368"/>
      <c r="N22" s="2368"/>
      <c r="O22" s="2368"/>
      <c r="P22" s="2368"/>
      <c r="Q22" s="2368"/>
      <c r="R22" s="2368"/>
      <c r="S22" s="2369"/>
      <c r="T22" s="365" t="s">
        <v>2023</v>
      </c>
      <c r="U22" s="272"/>
      <c r="V22" s="343"/>
      <c r="W22" s="272"/>
      <c r="X22" s="1971" t="s">
        <v>1631</v>
      </c>
      <c r="Z22" s="200"/>
      <c r="AA22" s="201"/>
    </row>
    <row r="23" spans="1:27" ht="13.5" customHeight="1">
      <c r="A23" s="2374" t="s">
        <v>2091</v>
      </c>
      <c r="B23" s="2375"/>
      <c r="C23" s="2375"/>
      <c r="D23" s="2375"/>
      <c r="E23" s="2375"/>
      <c r="F23" s="2375"/>
      <c r="G23" s="2375"/>
      <c r="H23" s="2376"/>
      <c r="T23" s="2310" t="s">
        <v>2098</v>
      </c>
      <c r="U23" s="2311"/>
      <c r="V23" s="2311"/>
      <c r="W23" s="2311"/>
      <c r="X23" s="2318">
        <v>43434</v>
      </c>
      <c r="Y23" s="2319"/>
      <c r="Z23" s="2319"/>
      <c r="AA23" s="2320"/>
    </row>
    <row r="24" spans="1:27" ht="14.1" customHeight="1">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373">
        <v>61068</v>
      </c>
      <c r="B25" s="2348"/>
      <c r="C25" s="2348"/>
      <c r="D25" s="2348"/>
      <c r="E25" s="2348"/>
      <c r="F25" s="2348"/>
      <c r="G25" s="2348"/>
      <c r="H25" s="2346"/>
      <c r="I25" s="660"/>
      <c r="J25" s="204"/>
      <c r="K25" s="204"/>
      <c r="L25" s="204"/>
      <c r="M25" s="204"/>
      <c r="N25" s="204"/>
      <c r="O25" s="204"/>
      <c r="P25" s="204"/>
      <c r="Q25" s="204"/>
      <c r="R25" s="204"/>
      <c r="S25" s="205"/>
      <c r="T25" s="2322" t="s">
        <v>2099</v>
      </c>
      <c r="U25" s="2323"/>
      <c r="V25" s="2323"/>
      <c r="W25" s="2323"/>
      <c r="X25" s="2323"/>
      <c r="Y25" s="2323"/>
      <c r="Z25" s="2323"/>
      <c r="AA25" s="2324"/>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96"/>
      <c r="B27" s="668"/>
      <c r="C27" s="674" t="s">
        <v>1383</v>
      </c>
      <c r="D27" s="668"/>
      <c r="E27" s="668"/>
      <c r="I27" s="2387" t="s">
        <v>2001</v>
      </c>
      <c r="J27" s="2371"/>
      <c r="K27" s="2371"/>
      <c r="L27" s="2371"/>
      <c r="M27" s="2371"/>
      <c r="N27" s="2371"/>
      <c r="O27" s="2371"/>
      <c r="P27" s="2371"/>
      <c r="Q27" s="2371"/>
      <c r="R27" s="2371"/>
      <c r="S27" s="2372"/>
      <c r="T27" s="1086"/>
      <c r="U27" s="1087"/>
      <c r="V27" s="1087"/>
      <c r="W27" s="1087"/>
      <c r="X27" s="1087"/>
      <c r="Y27" s="1087"/>
      <c r="Z27" s="1087"/>
      <c r="AA27" s="1088"/>
    </row>
    <row r="28" spans="1:27" ht="14.1" customHeight="1">
      <c r="A28" s="1797"/>
      <c r="B28" s="661"/>
      <c r="C28" s="667" t="s">
        <v>1384</v>
      </c>
      <c r="D28" s="661"/>
      <c r="E28" s="661"/>
      <c r="F28" s="661"/>
      <c r="G28" s="661"/>
      <c r="I28" s="663"/>
      <c r="S28" s="203"/>
      <c r="T28" s="1086"/>
      <c r="U28" s="1087"/>
      <c r="V28" s="1087"/>
      <c r="W28" s="1089" t="s">
        <v>1238</v>
      </c>
      <c r="X28" s="1087"/>
      <c r="Y28" s="1087"/>
      <c r="Z28" s="1087"/>
      <c r="AA28" s="1088"/>
    </row>
    <row r="29" spans="1:27" ht="14.1" customHeight="1">
      <c r="A29" s="1797"/>
      <c r="B29" s="1092"/>
      <c r="C29" s="673" t="s">
        <v>981</v>
      </c>
      <c r="D29" s="661"/>
      <c r="E29" s="1092" t="s">
        <v>2087</v>
      </c>
      <c r="F29" s="1562" t="s">
        <v>1629</v>
      </c>
      <c r="G29" s="661"/>
      <c r="I29" s="275"/>
      <c r="J29" s="2057" t="s">
        <v>2087</v>
      </c>
      <c r="K29" s="182" t="s">
        <v>675</v>
      </c>
      <c r="L29" s="392"/>
      <c r="M29" s="195" t="s">
        <v>106</v>
      </c>
      <c r="N29" s="186" t="s">
        <v>2033</v>
      </c>
      <c r="O29" s="186"/>
      <c r="P29" s="186"/>
      <c r="Q29" s="186"/>
      <c r="R29" s="186"/>
      <c r="S29" s="672"/>
      <c r="T29" s="56"/>
      <c r="U29" s="56"/>
      <c r="V29" s="56"/>
      <c r="W29" s="56"/>
      <c r="X29" s="56"/>
      <c r="Y29" s="56"/>
      <c r="Z29" s="56"/>
      <c r="AA29" s="1088"/>
    </row>
    <row r="30" spans="1:27" ht="13.5" customHeight="1">
      <c r="A30" s="1798"/>
      <c r="B30" s="1092"/>
      <c r="C30" s="673" t="s">
        <v>1385</v>
      </c>
      <c r="D30" s="182"/>
      <c r="E30" s="182"/>
      <c r="F30" s="1280"/>
      <c r="G30" s="661"/>
      <c r="H30" s="661"/>
      <c r="I30" s="275"/>
      <c r="J30" s="2057" t="s">
        <v>2087</v>
      </c>
      <c r="K30" s="182" t="s">
        <v>675</v>
      </c>
      <c r="L30" s="392"/>
      <c r="M30" s="195" t="s">
        <v>106</v>
      </c>
      <c r="N30" s="186" t="s">
        <v>2002</v>
      </c>
      <c r="O30" s="186"/>
      <c r="P30" s="186"/>
      <c r="Q30" s="186"/>
      <c r="R30" s="186"/>
      <c r="S30" s="276"/>
      <c r="T30" s="56"/>
      <c r="U30" s="56"/>
      <c r="V30" s="56"/>
      <c r="W30" s="56"/>
      <c r="X30" s="56"/>
      <c r="Y30" s="56"/>
      <c r="Z30" s="56"/>
      <c r="AA30" s="203"/>
    </row>
    <row r="31" spans="1:27" ht="13.5" customHeight="1">
      <c r="A31" s="1798"/>
      <c r="B31" s="1092"/>
      <c r="C31" s="673" t="s">
        <v>1386</v>
      </c>
      <c r="D31" s="182"/>
      <c r="E31" s="182"/>
      <c r="F31" s="182"/>
      <c r="G31" s="182"/>
      <c r="H31" s="182"/>
      <c r="I31" s="275"/>
      <c r="J31" s="2057" t="s">
        <v>2087</v>
      </c>
      <c r="K31" s="195" t="s">
        <v>1053</v>
      </c>
      <c r="L31" s="392"/>
      <c r="M31" s="195" t="s">
        <v>106</v>
      </c>
      <c r="N31" s="186" t="s">
        <v>1788</v>
      </c>
      <c r="O31" s="183"/>
      <c r="P31" s="183"/>
      <c r="Q31" s="183"/>
      <c r="R31" s="183"/>
      <c r="S31" s="276"/>
      <c r="T31" s="56"/>
      <c r="U31" s="56"/>
      <c r="V31" s="56"/>
      <c r="W31" s="56"/>
      <c r="X31" s="56"/>
      <c r="Y31" s="56"/>
      <c r="Z31" s="56"/>
      <c r="AA31" s="203"/>
    </row>
    <row r="32" spans="1:27" ht="6" customHeight="1">
      <c r="A32" s="1798"/>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2057"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388"/>
      <c r="Q35" s="2343"/>
      <c r="R35" s="2343"/>
      <c r="S35" s="378"/>
      <c r="W35" s="185"/>
      <c r="X35" s="185"/>
      <c r="Y35" s="191"/>
      <c r="AA35" s="203"/>
    </row>
    <row r="36" spans="1:27" ht="6" customHeight="1">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310" t="s">
        <v>2100</v>
      </c>
      <c r="B38" s="2352"/>
      <c r="C38" s="2352"/>
      <c r="D38" s="2352"/>
      <c r="E38" s="2352"/>
      <c r="F38" s="2343"/>
      <c r="G38" s="2343"/>
      <c r="H38" s="2344"/>
      <c r="I38" s="2393"/>
      <c r="J38" s="2313"/>
      <c r="K38" s="2313"/>
      <c r="L38" s="2313"/>
      <c r="M38" s="2313"/>
      <c r="N38" s="2313"/>
      <c r="O38" s="2313"/>
      <c r="P38" s="2308"/>
      <c r="Q38" s="2308"/>
      <c r="R38" s="2308"/>
      <c r="S38" s="2309"/>
      <c r="T38" s="2312"/>
      <c r="U38" s="2313"/>
      <c r="V38" s="2313"/>
      <c r="W38" s="2313"/>
      <c r="X38" s="2308"/>
      <c r="Y38" s="2308"/>
      <c r="Z38" s="2308"/>
      <c r="AA38" s="2309"/>
    </row>
    <row r="39" spans="1:27" ht="12" customHeight="1">
      <c r="A39" s="2402" t="s">
        <v>628</v>
      </c>
      <c r="B39" s="2403"/>
      <c r="C39" s="343"/>
      <c r="D39" s="340"/>
      <c r="E39" s="340"/>
      <c r="F39" s="350"/>
      <c r="G39" s="340"/>
      <c r="H39" s="277"/>
      <c r="I39" s="2402" t="s">
        <v>628</v>
      </c>
      <c r="J39" s="2403"/>
      <c r="K39" s="2403"/>
      <c r="L39" s="2403"/>
      <c r="M39" s="2403"/>
      <c r="N39" s="337"/>
      <c r="O39" s="343"/>
      <c r="P39" s="343"/>
      <c r="Q39" s="349"/>
      <c r="R39" s="343"/>
      <c r="S39" s="277"/>
      <c r="T39" s="343" t="s">
        <v>628</v>
      </c>
      <c r="U39" s="272"/>
      <c r="V39" s="343"/>
      <c r="W39" s="271"/>
      <c r="X39" s="349"/>
      <c r="Y39" s="200"/>
      <c r="Z39" s="200"/>
      <c r="AA39" s="201"/>
    </row>
    <row r="40" spans="1:27" ht="13.5" customHeight="1">
      <c r="A40" s="2397" t="s">
        <v>2091</v>
      </c>
      <c r="B40" s="2398"/>
      <c r="C40" s="2399"/>
      <c r="D40" s="2399"/>
      <c r="E40" s="2399"/>
      <c r="F40" s="2400"/>
      <c r="G40" s="2400"/>
      <c r="H40" s="2401"/>
      <c r="I40" s="2314"/>
      <c r="J40" s="2316"/>
      <c r="K40" s="2316"/>
      <c r="L40" s="2316"/>
      <c r="M40" s="2316"/>
      <c r="N40" s="2316"/>
      <c r="O40" s="2316"/>
      <c r="P40" s="2316"/>
      <c r="Q40" s="2316"/>
      <c r="R40" s="2316"/>
      <c r="S40" s="2317"/>
      <c r="T40" s="2314"/>
      <c r="U40" s="2315"/>
      <c r="V40" s="2316"/>
      <c r="W40" s="2316"/>
      <c r="X40" s="2316"/>
      <c r="Y40" s="2316"/>
      <c r="Z40" s="2316"/>
      <c r="AA40" s="2317"/>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340" t="s">
        <v>2101</v>
      </c>
      <c r="B42" s="2343"/>
      <c r="C42" s="2344"/>
      <c r="D42" s="2347" t="s">
        <v>2102</v>
      </c>
      <c r="E42" s="2343"/>
      <c r="F42" s="2343"/>
      <c r="G42" s="2343"/>
      <c r="H42" s="2344"/>
      <c r="I42" s="2312"/>
      <c r="J42" s="2308"/>
      <c r="K42" s="2308"/>
      <c r="L42" s="2308"/>
      <c r="M42" s="2308"/>
      <c r="N42" s="2308"/>
      <c r="O42" s="2309"/>
      <c r="P42" s="2307"/>
      <c r="Q42" s="2308"/>
      <c r="R42" s="2308"/>
      <c r="S42" s="2309"/>
      <c r="T42" s="2312"/>
      <c r="U42" s="2308"/>
      <c r="V42" s="2308"/>
      <c r="W42" s="2309"/>
      <c r="X42" s="2307"/>
      <c r="Y42" s="2308"/>
      <c r="Z42" s="2308"/>
      <c r="AA42" s="2309"/>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394"/>
      <c r="B44" s="2395"/>
      <c r="C44" s="2395"/>
      <c r="D44" s="2395"/>
      <c r="E44" s="2395"/>
      <c r="F44" s="2395"/>
      <c r="G44" s="2395"/>
      <c r="H44" s="2396"/>
      <c r="I44" s="2389"/>
      <c r="J44" s="2391"/>
      <c r="K44" s="2391"/>
      <c r="L44" s="2391"/>
      <c r="M44" s="2391"/>
      <c r="N44" s="2391"/>
      <c r="O44" s="2391"/>
      <c r="P44" s="2391"/>
      <c r="Q44" s="2391"/>
      <c r="R44" s="2391"/>
      <c r="S44" s="2392"/>
      <c r="T44" s="2389"/>
      <c r="U44" s="2390"/>
      <c r="V44" s="2390"/>
      <c r="W44" s="2390"/>
      <c r="X44" s="2390"/>
      <c r="Y44" s="2390"/>
      <c r="Z44" s="2391"/>
      <c r="AA44" s="2392"/>
    </row>
    <row r="45" spans="1:27" ht="13.5" customHeight="1">
      <c r="A45" s="196" t="s">
        <v>201</v>
      </c>
      <c r="Q45" s="196" t="s">
        <v>1783</v>
      </c>
      <c r="R45" s="196"/>
      <c r="S45" s="196"/>
      <c r="T45" s="1717"/>
      <c r="U45" s="196"/>
      <c r="V45" s="196"/>
      <c r="W45" s="196"/>
      <c r="X45" s="196"/>
      <c r="Y45" s="196"/>
      <c r="Z45" s="196"/>
      <c r="AA45" s="196"/>
    </row>
    <row r="46" spans="1:27" ht="10.5" customHeight="1">
      <c r="A46" s="197" t="s">
        <v>2086</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I27:S27"/>
    <mergeCell ref="D42:H42"/>
    <mergeCell ref="P35:R35"/>
    <mergeCell ref="A25:H25"/>
    <mergeCell ref="T44:AA44"/>
    <mergeCell ref="A42:C42"/>
    <mergeCell ref="I38:S38"/>
    <mergeCell ref="A44:H44"/>
    <mergeCell ref="A38:H38"/>
    <mergeCell ref="P42:S42"/>
    <mergeCell ref="I40:S40"/>
    <mergeCell ref="A40:H40"/>
    <mergeCell ref="I42:O42"/>
    <mergeCell ref="I39:M39"/>
    <mergeCell ref="A39:B39"/>
    <mergeCell ref="I44:S44"/>
    <mergeCell ref="I1:S1"/>
    <mergeCell ref="I2:S2"/>
    <mergeCell ref="I7:S7"/>
    <mergeCell ref="I9:S9"/>
    <mergeCell ref="I6:S6"/>
    <mergeCell ref="I3:S3"/>
    <mergeCell ref="I4:S4"/>
    <mergeCell ref="I5:S5"/>
    <mergeCell ref="I21:S21"/>
    <mergeCell ref="I22:S22"/>
    <mergeCell ref="I18:S18"/>
    <mergeCell ref="A21:H21"/>
    <mergeCell ref="A23:H23"/>
    <mergeCell ref="T9:AA11"/>
    <mergeCell ref="A10:H10"/>
    <mergeCell ref="A11:H11"/>
    <mergeCell ref="A15:H15"/>
    <mergeCell ref="T19:W19"/>
    <mergeCell ref="Z19:AA19"/>
    <mergeCell ref="X19:Y19"/>
    <mergeCell ref="A13:H13"/>
    <mergeCell ref="A17:H17"/>
    <mergeCell ref="A19:H19"/>
    <mergeCell ref="T13:AA13"/>
    <mergeCell ref="T15:AA15"/>
    <mergeCell ref="T17:AA17"/>
    <mergeCell ref="X42:AA42"/>
    <mergeCell ref="T21:W21"/>
    <mergeCell ref="T42:W42"/>
    <mergeCell ref="T38:AA38"/>
    <mergeCell ref="T40:AA40"/>
    <mergeCell ref="X23:AA23"/>
    <mergeCell ref="X21:AA21"/>
    <mergeCell ref="T25:AA25"/>
    <mergeCell ref="T23:W23"/>
  </mergeCells>
  <phoneticPr fontId="11"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4" sqref="B14:E14"/>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719" t="s">
        <v>23</v>
      </c>
    </row>
    <row r="5" spans="1:5">
      <c r="A5" s="11" t="s">
        <v>203</v>
      </c>
      <c r="C5" s="216" t="s">
        <v>1390</v>
      </c>
      <c r="D5" s="605" t="s">
        <v>11</v>
      </c>
      <c r="E5" s="1719" t="s">
        <v>23</v>
      </c>
    </row>
    <row r="6" spans="1:5">
      <c r="A6" s="11" t="s">
        <v>202</v>
      </c>
      <c r="C6" s="216" t="s">
        <v>1390</v>
      </c>
      <c r="D6" s="604" t="s">
        <v>12</v>
      </c>
      <c r="E6" s="1719" t="s">
        <v>1117</v>
      </c>
    </row>
    <row r="7" spans="1:5">
      <c r="A7" s="11" t="s">
        <v>1157</v>
      </c>
      <c r="C7" s="216" t="s">
        <v>1390</v>
      </c>
      <c r="D7" s="605" t="s">
        <v>13</v>
      </c>
      <c r="E7" s="1719" t="s">
        <v>1118</v>
      </c>
    </row>
    <row r="8" spans="1:5">
      <c r="A8" s="11" t="s">
        <v>448</v>
      </c>
      <c r="C8" s="216" t="s">
        <v>1390</v>
      </c>
      <c r="D8" s="605"/>
      <c r="E8" s="606"/>
    </row>
    <row r="9" spans="1:5">
      <c r="B9" s="604" t="s">
        <v>778</v>
      </c>
      <c r="C9" s="604" t="s">
        <v>1390</v>
      </c>
      <c r="D9" s="605" t="s">
        <v>14</v>
      </c>
      <c r="E9" s="1719" t="s">
        <v>24</v>
      </c>
    </row>
    <row r="10" spans="1:5">
      <c r="B10" s="604" t="s">
        <v>1150</v>
      </c>
      <c r="C10" s="216" t="s">
        <v>1390</v>
      </c>
      <c r="D10" s="605"/>
      <c r="E10" s="606"/>
    </row>
    <row r="11" spans="1:5">
      <c r="B11" s="604" t="s">
        <v>335</v>
      </c>
      <c r="C11" s="216" t="s">
        <v>1390</v>
      </c>
      <c r="D11" s="605" t="s">
        <v>15</v>
      </c>
      <c r="E11" s="1719" t="s">
        <v>1376</v>
      </c>
    </row>
    <row r="12" spans="1:5">
      <c r="B12" s="605" t="s">
        <v>779</v>
      </c>
      <c r="C12" s="216" t="s">
        <v>1390</v>
      </c>
      <c r="D12" s="605" t="s">
        <v>16</v>
      </c>
      <c r="E12" s="1719" t="s">
        <v>1228</v>
      </c>
    </row>
    <row r="13" spans="1:5">
      <c r="B13" s="604" t="s">
        <v>1369</v>
      </c>
      <c r="C13" s="216" t="s">
        <v>1390</v>
      </c>
      <c r="D13" s="605" t="s">
        <v>17</v>
      </c>
      <c r="E13" s="1719" t="s">
        <v>739</v>
      </c>
    </row>
    <row r="14" spans="1:5">
      <c r="A14" s="11" t="s">
        <v>597</v>
      </c>
      <c r="B14" s="604"/>
      <c r="D14" s="605"/>
      <c r="E14" s="606"/>
    </row>
    <row r="15" spans="1:5">
      <c r="A15" s="597"/>
      <c r="B15" s="216" t="s">
        <v>1627</v>
      </c>
      <c r="D15" s="605" t="s">
        <v>741</v>
      </c>
      <c r="E15" s="1719" t="s">
        <v>740</v>
      </c>
    </row>
    <row r="16" spans="1:5">
      <c r="A16" s="597"/>
      <c r="B16" s="216" t="s">
        <v>231</v>
      </c>
      <c r="C16" s="216" t="s">
        <v>1390</v>
      </c>
      <c r="D16" s="605" t="s">
        <v>18</v>
      </c>
      <c r="E16" s="1719" t="s">
        <v>1229</v>
      </c>
    </row>
    <row r="17" spans="1:5">
      <c r="A17" s="597"/>
      <c r="B17" s="216" t="s">
        <v>232</v>
      </c>
      <c r="C17" s="216" t="s">
        <v>1390</v>
      </c>
      <c r="D17" s="605" t="s">
        <v>789</v>
      </c>
      <c r="E17" s="1719" t="s">
        <v>1230</v>
      </c>
    </row>
    <row r="18" spans="1:5">
      <c r="B18" s="604" t="s">
        <v>1167</v>
      </c>
      <c r="C18" s="216" t="s">
        <v>1390</v>
      </c>
    </row>
    <row r="19" spans="1:5">
      <c r="B19" s="604" t="s">
        <v>1168</v>
      </c>
      <c r="D19" s="605" t="s">
        <v>19</v>
      </c>
      <c r="E19" s="1719" t="s">
        <v>54</v>
      </c>
    </row>
    <row r="20" spans="1:5">
      <c r="A20" s="11" t="s">
        <v>1306</v>
      </c>
      <c r="C20" s="216" t="s">
        <v>1390</v>
      </c>
      <c r="D20" s="605"/>
      <c r="E20" s="606"/>
    </row>
    <row r="21" spans="1:5">
      <c r="B21" s="604" t="s">
        <v>1401</v>
      </c>
      <c r="C21" s="216" t="s">
        <v>1390</v>
      </c>
      <c r="D21" s="605" t="s">
        <v>20</v>
      </c>
      <c r="E21" s="1719" t="s">
        <v>1377</v>
      </c>
    </row>
    <row r="22" spans="1:5">
      <c r="B22" s="604" t="s">
        <v>1628</v>
      </c>
      <c r="C22" s="216" t="s">
        <v>1390</v>
      </c>
      <c r="D22" s="605" t="s">
        <v>21</v>
      </c>
      <c r="E22" s="1719" t="s">
        <v>1231</v>
      </c>
    </row>
    <row r="23" spans="1:5">
      <c r="A23" s="11" t="s">
        <v>403</v>
      </c>
      <c r="C23" s="216" t="s">
        <v>1390</v>
      </c>
      <c r="D23" s="604" t="s">
        <v>742</v>
      </c>
      <c r="E23" s="1719" t="s">
        <v>1135</v>
      </c>
    </row>
    <row r="24" spans="1:5">
      <c r="A24" s="1624" t="s">
        <v>1781</v>
      </c>
      <c r="C24" s="216" t="s">
        <v>1390</v>
      </c>
      <c r="D24" s="604" t="s">
        <v>1728</v>
      </c>
      <c r="E24" s="1719" t="s">
        <v>1136</v>
      </c>
    </row>
    <row r="25" spans="1:5">
      <c r="A25" s="11" t="s">
        <v>1158</v>
      </c>
      <c r="C25" s="216" t="s">
        <v>1390</v>
      </c>
      <c r="D25" s="605" t="s">
        <v>22</v>
      </c>
      <c r="E25" s="1719" t="s">
        <v>1232</v>
      </c>
    </row>
    <row r="26" spans="1:5">
      <c r="A26" s="11" t="s">
        <v>1267</v>
      </c>
      <c r="C26" s="216" t="s">
        <v>1390</v>
      </c>
      <c r="D26" s="605" t="s">
        <v>662</v>
      </c>
      <c r="E26" s="1719" t="s">
        <v>1233</v>
      </c>
    </row>
    <row r="27" spans="1:5">
      <c r="A27" s="11" t="s">
        <v>404</v>
      </c>
      <c r="C27" s="216" t="s">
        <v>1390</v>
      </c>
      <c r="D27" s="605" t="s">
        <v>656</v>
      </c>
      <c r="E27" s="1719" t="s">
        <v>791</v>
      </c>
    </row>
    <row r="28" spans="1:5">
      <c r="A28" s="11" t="s">
        <v>792</v>
      </c>
      <c r="D28" s="605" t="s">
        <v>793</v>
      </c>
      <c r="E28" s="1719" t="s">
        <v>1691</v>
      </c>
    </row>
    <row r="29" spans="1:5">
      <c r="A29" s="1624" t="s">
        <v>1701</v>
      </c>
      <c r="D29" s="605" t="s">
        <v>1729</v>
      </c>
      <c r="E29" s="1719" t="s">
        <v>1700</v>
      </c>
    </row>
    <row r="30" spans="1:5">
      <c r="A30" s="328" t="s">
        <v>1295</v>
      </c>
      <c r="C30" s="216" t="s">
        <v>1390</v>
      </c>
      <c r="D30" s="605" t="s">
        <v>43</v>
      </c>
      <c r="E30" s="1719" t="s">
        <v>1160</v>
      </c>
    </row>
    <row r="31" spans="1:5">
      <c r="A31" s="1624" t="s">
        <v>2030</v>
      </c>
      <c r="C31" s="216" t="s">
        <v>1390</v>
      </c>
      <c r="D31" s="604"/>
      <c r="E31" s="606"/>
    </row>
    <row r="32" spans="1:5">
      <c r="B32" s="604" t="s">
        <v>1296</v>
      </c>
      <c r="C32" s="216" t="s">
        <v>1390</v>
      </c>
      <c r="D32" s="605" t="s">
        <v>2031</v>
      </c>
      <c r="E32" s="1719"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2"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0"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2" customHeight="1">
      <c r="A69" s="600"/>
      <c r="B69" s="1983" t="s">
        <v>2032</v>
      </c>
    </row>
    <row r="70" spans="1:9" ht="4.5" customHeight="1"/>
    <row r="71" spans="1:9" ht="3.75" customHeight="1"/>
    <row r="72" spans="1:9" ht="12.2" customHeight="1">
      <c r="A72" s="1279" t="s">
        <v>1404</v>
      </c>
    </row>
    <row r="73" spans="1:9" ht="12.2" customHeight="1">
      <c r="A73" s="1572" t="s">
        <v>1731</v>
      </c>
      <c r="C73" s="627"/>
      <c r="D73" s="619"/>
      <c r="E73" s="157"/>
      <c r="F73" s="157"/>
      <c r="G73" s="157"/>
      <c r="H73" s="157"/>
      <c r="I73" s="33"/>
    </row>
    <row r="74" spans="1:9" ht="11.25" customHeight="1">
      <c r="A74" s="597"/>
      <c r="B74" s="216" t="s">
        <v>1733</v>
      </c>
      <c r="C74" s="627"/>
      <c r="D74" s="1569"/>
      <c r="E74" s="1569"/>
      <c r="F74" s="1569"/>
      <c r="G74" s="1569"/>
      <c r="H74" s="1569"/>
      <c r="I74" s="33"/>
    </row>
    <row r="75" spans="1:9" ht="12.2" customHeight="1">
      <c r="A75" s="1572" t="s">
        <v>1732</v>
      </c>
      <c r="C75" s="627"/>
      <c r="D75" s="1569"/>
      <c r="E75" s="1569"/>
      <c r="F75" s="1569"/>
      <c r="G75" s="1569"/>
      <c r="H75" s="1569"/>
      <c r="I75" s="33"/>
    </row>
    <row r="76" spans="1:9" ht="11.25" customHeight="1">
      <c r="B76" s="216" t="s">
        <v>1763</v>
      </c>
      <c r="C76" s="627"/>
      <c r="D76" s="1569"/>
      <c r="E76" s="1569"/>
      <c r="F76" s="1569"/>
      <c r="G76" s="1569"/>
      <c r="H76" s="1569"/>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407" t="s">
        <v>1389</v>
      </c>
      <c r="B2" s="2408"/>
      <c r="C2" s="2408"/>
      <c r="D2" s="2408"/>
      <c r="E2" s="2408"/>
      <c r="F2" s="2408"/>
      <c r="G2" s="2408"/>
      <c r="H2" s="2408"/>
      <c r="I2" s="2408"/>
    </row>
    <row r="3" spans="1:9" s="33" customFormat="1" ht="6" customHeight="1">
      <c r="A3" s="52"/>
      <c r="B3" s="52"/>
      <c r="C3" s="621"/>
      <c r="D3" s="717"/>
      <c r="E3" s="404"/>
    </row>
    <row r="4" spans="1:9">
      <c r="A4" s="7"/>
      <c r="B4" s="399"/>
      <c r="C4" s="2414" t="s">
        <v>497</v>
      </c>
      <c r="D4" s="2415"/>
      <c r="E4" s="2415"/>
      <c r="F4" s="2415"/>
      <c r="G4" s="2415"/>
      <c r="H4" s="2415"/>
    </row>
    <row r="5" spans="1:9">
      <c r="A5" s="7"/>
      <c r="B5" s="332"/>
      <c r="C5" s="1755"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1853</v>
      </c>
    </row>
    <row r="17" spans="1:4" s="33" customFormat="1" ht="6" customHeight="1">
      <c r="A17" s="30"/>
      <c r="B17" s="36"/>
      <c r="C17" s="620"/>
      <c r="D17" s="1011"/>
    </row>
    <row r="18" spans="1:4" s="33" customFormat="1">
      <c r="A18" s="30"/>
      <c r="B18" s="678"/>
      <c r="C18" s="620">
        <v>7</v>
      </c>
      <c r="D18" s="291" t="s">
        <v>1852</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54" t="s">
        <v>1999</v>
      </c>
    </row>
    <row r="30" spans="1:4" s="33" customFormat="1">
      <c r="A30" s="30"/>
      <c r="B30" s="1752"/>
      <c r="C30" s="620"/>
      <c r="D30" s="1622" t="s">
        <v>2000</v>
      </c>
    </row>
    <row r="31" spans="1:4" s="33" customFormat="1">
      <c r="A31" s="30"/>
      <c r="B31" s="1752"/>
      <c r="C31" s="620"/>
      <c r="D31" s="1753" t="s">
        <v>1851</v>
      </c>
    </row>
    <row r="32" spans="1:4" s="33" customFormat="1" ht="8.25" customHeight="1">
      <c r="A32" s="30"/>
      <c r="B32" s="36"/>
      <c r="C32" s="620"/>
      <c r="D32" s="454"/>
    </row>
    <row r="33" spans="1:9" s="33" customFormat="1">
      <c r="A33" s="2409" t="s">
        <v>2034</v>
      </c>
      <c r="B33" s="2410"/>
      <c r="C33" s="2410"/>
      <c r="D33" s="2410"/>
      <c r="E33" s="2411"/>
      <c r="F33" s="2411"/>
      <c r="G33" s="2411"/>
      <c r="H33" s="2411"/>
      <c r="I33" s="2411"/>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409" t="s">
        <v>358</v>
      </c>
      <c r="B45" s="2412"/>
      <c r="C45" s="2412"/>
      <c r="D45" s="2412"/>
      <c r="E45" s="2413"/>
      <c r="F45" s="2413"/>
      <c r="G45" s="2413"/>
      <c r="H45" s="2413"/>
      <c r="I45" s="2413"/>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679"/>
      <c r="C51" s="627">
        <v>22</v>
      </c>
      <c r="D51" s="390" t="s">
        <v>1861</v>
      </c>
      <c r="E51" s="27"/>
      <c r="F51" s="1606"/>
      <c r="G51" s="1780" t="s">
        <v>1860</v>
      </c>
      <c r="H51" s="2029"/>
      <c r="I51" s="9" t="s">
        <v>1910</v>
      </c>
    </row>
    <row r="52" spans="1:9" s="33" customFormat="1">
      <c r="A52" s="30"/>
      <c r="B52" s="679"/>
      <c r="C52" s="627">
        <v>23</v>
      </c>
      <c r="D52" s="403" t="s">
        <v>1684</v>
      </c>
      <c r="E52" s="27"/>
      <c r="F52" s="1606"/>
    </row>
    <row r="53" spans="1:9" s="33" customFormat="1">
      <c r="A53" s="1035"/>
      <c r="B53" s="1561"/>
      <c r="C53" s="1561"/>
      <c r="D53" s="291" t="s">
        <v>1677</v>
      </c>
      <c r="E53" s="3"/>
      <c r="F53" s="3"/>
      <c r="G53" s="3"/>
      <c r="H53" s="3"/>
      <c r="I53" s="3"/>
    </row>
    <row r="54" spans="1:9" s="33" customFormat="1">
      <c r="A54" s="1035"/>
      <c r="B54" s="1561"/>
      <c r="E54" s="3"/>
      <c r="F54" s="3"/>
      <c r="G54" s="3"/>
      <c r="H54" s="3"/>
      <c r="I54" s="3"/>
    </row>
    <row r="55" spans="1:9" s="33" customFormat="1" ht="12.75" customHeight="1">
      <c r="A55" s="1789"/>
      <c r="B55" s="2416"/>
      <c r="C55" s="2417"/>
      <c r="D55" s="2417"/>
      <c r="E55" s="2417"/>
      <c r="F55" s="2417"/>
      <c r="G55" s="2417"/>
      <c r="H55" s="2418"/>
      <c r="I55" s="3"/>
    </row>
    <row r="56" spans="1:9" s="33" customFormat="1">
      <c r="A56" s="1789"/>
      <c r="B56" s="2419"/>
      <c r="C56" s="2420"/>
      <c r="D56" s="2420"/>
      <c r="E56" s="2420"/>
      <c r="F56" s="2420"/>
      <c r="G56" s="2420"/>
      <c r="H56" s="2421"/>
      <c r="I56" s="3"/>
    </row>
    <row r="57" spans="1:9" s="33" customFormat="1">
      <c r="A57" s="1789"/>
      <c r="B57" s="2419"/>
      <c r="C57" s="2420"/>
      <c r="D57" s="2420"/>
      <c r="E57" s="2420"/>
      <c r="F57" s="2420"/>
      <c r="G57" s="2420"/>
      <c r="H57" s="2421"/>
      <c r="I57" s="3"/>
    </row>
    <row r="58" spans="1:9" s="33" customFormat="1">
      <c r="A58" s="1789"/>
      <c r="B58" s="2419"/>
      <c r="C58" s="2420"/>
      <c r="D58" s="2420"/>
      <c r="E58" s="2420"/>
      <c r="F58" s="2420"/>
      <c r="G58" s="2420"/>
      <c r="H58" s="2421"/>
      <c r="I58" s="3"/>
    </row>
    <row r="59" spans="1:9" s="33" customFormat="1">
      <c r="A59" s="1789"/>
      <c r="B59" s="2419"/>
      <c r="C59" s="2420"/>
      <c r="D59" s="2420"/>
      <c r="E59" s="2420"/>
      <c r="F59" s="2420"/>
      <c r="G59" s="2420"/>
      <c r="H59" s="2421"/>
      <c r="I59" s="3"/>
    </row>
    <row r="60" spans="1:9" s="33" customFormat="1">
      <c r="A60" s="1789"/>
      <c r="B60" s="2419"/>
      <c r="C60" s="2420"/>
      <c r="D60" s="2420"/>
      <c r="E60" s="2420"/>
      <c r="F60" s="2420"/>
      <c r="G60" s="2420"/>
      <c r="H60" s="2421"/>
      <c r="I60" s="3"/>
    </row>
    <row r="61" spans="1:9" s="33" customFormat="1">
      <c r="A61" s="1789"/>
      <c r="B61" s="2419"/>
      <c r="C61" s="2420"/>
      <c r="D61" s="2420"/>
      <c r="E61" s="2420"/>
      <c r="F61" s="2420"/>
      <c r="G61" s="2420"/>
      <c r="H61" s="2421"/>
      <c r="I61" s="3"/>
    </row>
    <row r="62" spans="1:9" s="33" customFormat="1">
      <c r="A62" s="1789"/>
      <c r="B62" s="2419"/>
      <c r="C62" s="2420"/>
      <c r="D62" s="2420"/>
      <c r="E62" s="2420"/>
      <c r="F62" s="2420"/>
      <c r="G62" s="2420"/>
      <c r="H62" s="2421"/>
      <c r="I62" s="3"/>
    </row>
    <row r="63" spans="1:9" s="33" customFormat="1">
      <c r="A63" s="1789"/>
      <c r="B63" s="2419"/>
      <c r="C63" s="2420"/>
      <c r="D63" s="2420"/>
      <c r="E63" s="2420"/>
      <c r="F63" s="2420"/>
      <c r="G63" s="2420"/>
      <c r="H63" s="2421"/>
      <c r="I63" s="3"/>
    </row>
    <row r="64" spans="1:9" s="33" customFormat="1">
      <c r="A64" s="1789"/>
      <c r="B64" s="2419"/>
      <c r="C64" s="2420"/>
      <c r="D64" s="2420"/>
      <c r="E64" s="2420"/>
      <c r="F64" s="2420"/>
      <c r="G64" s="2420"/>
      <c r="H64" s="2421"/>
      <c r="I64" s="3"/>
    </row>
    <row r="65" spans="1:9" s="33" customFormat="1" ht="9" customHeight="1">
      <c r="A65" s="1790"/>
      <c r="B65" s="2422"/>
      <c r="C65" s="2423"/>
      <c r="D65" s="2423"/>
      <c r="E65" s="2423"/>
      <c r="F65" s="2423"/>
      <c r="G65" s="2423"/>
      <c r="H65" s="2424"/>
    </row>
    <row r="66" spans="1:9" s="33" customFormat="1" ht="9" customHeight="1">
      <c r="A66" s="30"/>
      <c r="B66" s="1607"/>
      <c r="C66" s="1560"/>
      <c r="D66" s="1560"/>
      <c r="E66" s="1560"/>
      <c r="F66" s="1560"/>
      <c r="G66" s="1560"/>
      <c r="H66" s="1560"/>
    </row>
    <row r="67" spans="1:9" s="33" customFormat="1" ht="16.5" customHeight="1">
      <c r="A67" s="30"/>
      <c r="B67" s="1607"/>
      <c r="C67" s="1560"/>
      <c r="D67" s="1560"/>
      <c r="E67" s="1560"/>
      <c r="F67" s="1560"/>
      <c r="G67" s="1560"/>
      <c r="H67" s="1560"/>
    </row>
    <row r="68" spans="1:9" s="33" customFormat="1">
      <c r="A68" s="2409" t="s">
        <v>1637</v>
      </c>
      <c r="B68" s="2412"/>
      <c r="C68" s="2412"/>
      <c r="D68" s="2412"/>
      <c r="E68" s="2413"/>
      <c r="F68" s="2413"/>
      <c r="G68" s="2413"/>
      <c r="H68" s="2413"/>
      <c r="I68" s="2413"/>
    </row>
    <row r="69" spans="1:9" s="33" customFormat="1">
      <c r="A69" s="30"/>
      <c r="C69" s="1566"/>
      <c r="D69" s="1571" t="s">
        <v>1636</v>
      </c>
      <c r="E69" s="1560"/>
      <c r="F69" s="1560"/>
      <c r="G69" s="1560"/>
      <c r="H69" s="1560"/>
    </row>
    <row r="70" spans="1:9" s="33" customFormat="1" ht="12" customHeight="1">
      <c r="B70" s="1607"/>
      <c r="C70" s="1560"/>
      <c r="D70" s="1560"/>
      <c r="E70" s="1560"/>
      <c r="F70" s="1560"/>
      <c r="G70" s="1560"/>
      <c r="H70" s="1560"/>
    </row>
    <row r="71" spans="1:9" s="33" customFormat="1">
      <c r="A71" s="24" t="s">
        <v>1796</v>
      </c>
      <c r="B71" s="1607"/>
      <c r="C71" s="1560"/>
      <c r="D71" s="1560"/>
      <c r="E71" s="1560"/>
      <c r="F71" s="1560"/>
      <c r="G71" s="1560"/>
      <c r="H71" s="1560"/>
    </row>
    <row r="72" spans="1:9" s="33" customFormat="1">
      <c r="A72" s="24" t="s">
        <v>1795</v>
      </c>
      <c r="B72" s="1607"/>
      <c r="C72" s="1560"/>
      <c r="D72" s="1560"/>
      <c r="E72" s="1560"/>
      <c r="F72" s="1560"/>
      <c r="G72" s="1560"/>
      <c r="H72" s="1560"/>
    </row>
    <row r="73" spans="1:9" s="33" customFormat="1">
      <c r="A73" s="24" t="s">
        <v>1997</v>
      </c>
      <c r="B73" s="1607"/>
      <c r="C73" s="1560"/>
      <c r="D73" s="1560"/>
      <c r="E73" s="1560"/>
      <c r="F73" s="1560"/>
      <c r="G73" s="1560"/>
      <c r="H73" s="1560"/>
    </row>
    <row r="74" spans="1:9" s="33" customFormat="1" ht="22.5" customHeight="1">
      <c r="A74" s="454" t="s">
        <v>1797</v>
      </c>
      <c r="B74" s="1607"/>
      <c r="C74" s="1560"/>
      <c r="D74" s="1560"/>
      <c r="E74" s="1560"/>
      <c r="F74" s="1560"/>
      <c r="G74" s="1560"/>
      <c r="H74" s="1560"/>
    </row>
    <row r="75" spans="1:9" s="33" customFormat="1">
      <c r="C75" s="627">
        <v>24</v>
      </c>
      <c r="D75" s="390" t="s">
        <v>1644</v>
      </c>
      <c r="G75" s="1281" t="s">
        <v>1634</v>
      </c>
      <c r="H75" s="1597"/>
    </row>
    <row r="76" spans="1:9" s="33" customFormat="1" ht="6" customHeight="1">
      <c r="A76" s="30"/>
      <c r="B76" s="1608"/>
      <c r="C76" s="627"/>
      <c r="D76" s="390"/>
      <c r="E76" s="27"/>
      <c r="F76" s="1606"/>
    </row>
    <row r="77" spans="1:9" s="33" customFormat="1">
      <c r="A77" s="30"/>
      <c r="B77" s="1608"/>
      <c r="C77" s="627">
        <v>25</v>
      </c>
      <c r="D77" s="390" t="s">
        <v>1645</v>
      </c>
      <c r="E77" s="27"/>
      <c r="F77" s="1606"/>
      <c r="H77" s="157"/>
    </row>
    <row r="78" spans="1:9" s="33" customFormat="1">
      <c r="A78" s="30"/>
      <c r="B78" s="1608"/>
      <c r="C78" s="627"/>
      <c r="D78" s="390" t="s">
        <v>1651</v>
      </c>
      <c r="E78" s="27"/>
      <c r="F78" s="1606"/>
      <c r="H78" s="157"/>
    </row>
    <row r="79" spans="1:9" s="33" customFormat="1">
      <c r="A79" s="30"/>
      <c r="B79" s="1608"/>
    </row>
    <row r="80" spans="1:9" s="33" customFormat="1" ht="12.75" customHeight="1">
      <c r="A80" s="30"/>
      <c r="B80" s="1608"/>
      <c r="C80" s="390"/>
    </row>
    <row r="81" spans="1:10" s="33" customFormat="1" ht="12.75" customHeight="1" thickBot="1">
      <c r="A81" s="2428" t="s">
        <v>1633</v>
      </c>
      <c r="B81" s="2428"/>
      <c r="C81" s="2428"/>
      <c r="D81" s="2429"/>
      <c r="E81" s="1610" t="s">
        <v>1678</v>
      </c>
      <c r="F81" s="1610" t="s">
        <v>1679</v>
      </c>
      <c r="G81" s="1610" t="s">
        <v>1680</v>
      </c>
      <c r="H81" s="1610" t="s">
        <v>1681</v>
      </c>
      <c r="I81" s="1610" t="s">
        <v>1682</v>
      </c>
      <c r="J81" s="1611" t="s">
        <v>163</v>
      </c>
    </row>
    <row r="82" spans="1:10" s="33" customFormat="1" ht="13.5" customHeight="1" thickTop="1">
      <c r="A82" s="1776" t="s">
        <v>1832</v>
      </c>
      <c r="B82" s="1777"/>
      <c r="C82" s="1778"/>
      <c r="D82" s="1779"/>
      <c r="E82" s="1724"/>
      <c r="F82" s="1724"/>
      <c r="G82" s="1724"/>
      <c r="H82" s="1724"/>
      <c r="I82" s="1724"/>
      <c r="J82" s="1721"/>
    </row>
    <row r="83" spans="1:10" s="33" customFormat="1" ht="13.5" customHeight="1">
      <c r="A83" s="1759" t="s">
        <v>1858</v>
      </c>
      <c r="B83" s="1773"/>
      <c r="C83" s="1774"/>
      <c r="D83" s="1775"/>
      <c r="E83" s="1772"/>
      <c r="F83" s="1722"/>
      <c r="G83" s="1722"/>
      <c r="H83" s="1722"/>
      <c r="I83" s="1722"/>
      <c r="J83" s="1750">
        <f>SUM(E83:I83)</f>
        <v>0</v>
      </c>
    </row>
    <row r="84" spans="1:10" s="33" customFormat="1" ht="13.5" customHeight="1">
      <c r="A84" s="1769"/>
      <c r="B84" s="1770"/>
      <c r="C84" s="1771"/>
      <c r="D84" s="1612"/>
      <c r="E84" s="1724"/>
      <c r="F84" s="1724"/>
      <c r="G84" s="1724"/>
      <c r="H84" s="1724"/>
      <c r="I84" s="1724"/>
      <c r="J84" s="1721"/>
    </row>
    <row r="85" spans="1:10" s="33" customFormat="1" ht="13.5" customHeight="1">
      <c r="A85" s="1760" t="s">
        <v>1635</v>
      </c>
      <c r="B85" s="1761"/>
      <c r="C85" s="1762"/>
      <c r="D85" s="1612"/>
      <c r="E85" s="1724"/>
      <c r="F85" s="1724"/>
      <c r="G85" s="1724"/>
      <c r="H85" s="1724"/>
      <c r="I85" s="1724"/>
      <c r="J85" s="1721"/>
    </row>
    <row r="86" spans="1:10" s="33" customFormat="1" ht="13.5" customHeight="1">
      <c r="A86" s="1763" t="s">
        <v>1859</v>
      </c>
      <c r="B86" s="1764"/>
      <c r="C86" s="1765"/>
      <c r="D86" s="1613"/>
      <c r="E86" s="1722"/>
      <c r="F86" s="1722"/>
      <c r="G86" s="1722"/>
      <c r="H86" s="1722"/>
      <c r="I86" s="1722"/>
      <c r="J86" s="1750">
        <f>SUM(E86:I86)</f>
        <v>0</v>
      </c>
    </row>
    <row r="87" spans="1:10" s="33" customFormat="1" ht="13.5" customHeight="1">
      <c r="A87" s="1766"/>
      <c r="B87" s="1767"/>
      <c r="C87" s="1768"/>
      <c r="D87" s="1613"/>
      <c r="E87" s="1722"/>
      <c r="F87" s="1722"/>
      <c r="G87" s="1722"/>
      <c r="H87" s="1722"/>
      <c r="I87" s="1722"/>
      <c r="J87" s="1723"/>
    </row>
    <row r="88" spans="1:10" s="33" customFormat="1" ht="13.5" customHeight="1">
      <c r="A88" s="1760" t="s">
        <v>163</v>
      </c>
      <c r="B88" s="1761"/>
      <c r="C88" s="1762"/>
      <c r="D88" s="1614"/>
      <c r="E88" s="1725"/>
      <c r="F88" s="1725"/>
      <c r="G88" s="1725"/>
      <c r="H88" s="1725"/>
      <c r="I88" s="1725"/>
      <c r="J88" s="1751">
        <f>SUM(J83:J87)</f>
        <v>0</v>
      </c>
    </row>
    <row r="89" spans="1:10" s="33" customFormat="1">
      <c r="A89" s="30"/>
      <c r="B89" s="1608"/>
      <c r="C89" s="627"/>
      <c r="E89" s="1281"/>
      <c r="F89" s="1615"/>
      <c r="H89" s="334"/>
    </row>
    <row r="90" spans="1:10" s="33" customFormat="1">
      <c r="A90" s="30"/>
      <c r="B90" s="390" t="s">
        <v>1683</v>
      </c>
      <c r="C90" s="627"/>
      <c r="E90" s="1281"/>
      <c r="F90" s="1615"/>
      <c r="H90" s="334"/>
    </row>
    <row r="91" spans="1:10" s="33" customFormat="1" ht="16.5" customHeight="1">
      <c r="A91" s="30"/>
      <c r="B91" s="1608"/>
      <c r="C91" s="627"/>
      <c r="E91" s="1281"/>
      <c r="F91" s="1615"/>
      <c r="H91" s="334"/>
    </row>
    <row r="92" spans="1:10" s="33" customFormat="1">
      <c r="A92" s="1576" t="s">
        <v>1647</v>
      </c>
      <c r="B92" s="1577"/>
      <c r="C92" s="1577"/>
      <c r="D92" s="1578"/>
      <c r="E92" s="1579"/>
      <c r="F92" s="1616"/>
      <c r="G92" s="1532"/>
      <c r="H92" s="1580"/>
      <c r="I92" s="1300"/>
    </row>
    <row r="93" spans="1:10" s="33" customFormat="1">
      <c r="A93" s="1581" t="s">
        <v>1734</v>
      </c>
      <c r="B93" s="1582"/>
      <c r="C93" s="1583"/>
      <c r="D93" s="1584"/>
      <c r="E93" s="1532"/>
      <c r="F93" s="1532"/>
      <c r="G93" s="1532"/>
      <c r="H93" s="1532"/>
      <c r="I93" s="1532"/>
    </row>
    <row r="94" spans="1:10" s="33" customFormat="1">
      <c r="A94" s="1581" t="s">
        <v>1798</v>
      </c>
      <c r="B94" s="1582"/>
      <c r="C94" s="1583"/>
      <c r="D94" s="1587"/>
      <c r="E94" s="1587"/>
      <c r="F94" s="1587"/>
      <c r="G94" s="1587"/>
      <c r="H94" s="1587"/>
      <c r="I94" s="1532"/>
    </row>
    <row r="95" spans="1:10" s="33" customFormat="1">
      <c r="A95" s="1581" t="s">
        <v>1690</v>
      </c>
      <c r="B95" s="1582"/>
      <c r="C95" s="1583"/>
      <c r="D95" s="1587"/>
      <c r="E95" s="1587"/>
      <c r="F95" s="1587"/>
      <c r="G95" s="1587"/>
      <c r="H95" s="1587"/>
      <c r="I95" s="1532"/>
    </row>
    <row r="96" spans="1:10" s="33" customFormat="1">
      <c r="A96" s="1582"/>
      <c r="B96" s="1322" t="s">
        <v>1764</v>
      </c>
      <c r="C96" s="1583"/>
      <c r="D96" s="1587"/>
      <c r="E96" s="1587"/>
      <c r="F96" s="1587"/>
      <c r="G96" s="1587"/>
      <c r="H96" s="1587"/>
      <c r="I96" s="1532"/>
    </row>
    <row r="97" spans="1:9" s="33" customFormat="1" ht="9" customHeight="1">
      <c r="A97" s="1514"/>
      <c r="B97" s="1585"/>
      <c r="C97" s="1583"/>
      <c r="D97" s="1587"/>
      <c r="E97" s="1587"/>
      <c r="F97" s="1587"/>
      <c r="G97" s="1587"/>
      <c r="H97" s="1587"/>
      <c r="I97" s="1532"/>
    </row>
    <row r="98" spans="1:9" s="33" customFormat="1" ht="3.75" customHeight="1">
      <c r="A98" s="1584"/>
      <c r="B98" s="1586"/>
      <c r="C98" s="1584"/>
      <c r="D98" s="1587"/>
      <c r="E98" s="1587"/>
      <c r="F98" s="1587"/>
      <c r="G98" s="1587"/>
      <c r="H98" s="1587"/>
      <c r="I98" s="1532"/>
    </row>
    <row r="99" spans="1:9" s="33" customFormat="1">
      <c r="A99" s="1584"/>
      <c r="B99" s="1586" t="s">
        <v>1387</v>
      </c>
      <c r="C99" s="1584"/>
      <c r="D99" s="1584"/>
      <c r="E99" s="1532"/>
      <c r="F99" s="1532"/>
      <c r="G99" s="1532"/>
      <c r="H99" s="1532"/>
      <c r="I99" s="1532"/>
    </row>
    <row r="100" spans="1:9" s="33" customFormat="1">
      <c r="A100" s="1575"/>
      <c r="B100" s="2425"/>
      <c r="C100" s="2426"/>
      <c r="D100" s="2426"/>
      <c r="E100" s="2426"/>
      <c r="F100" s="2426"/>
      <c r="G100" s="2426"/>
      <c r="H100" s="2427"/>
      <c r="I100" s="1532"/>
    </row>
    <row r="101" spans="1:9" s="33" customFormat="1" ht="11.25" customHeight="1">
      <c r="A101" s="1575"/>
      <c r="B101" s="2404"/>
      <c r="C101" s="2405"/>
      <c r="D101" s="2405"/>
      <c r="E101" s="2405"/>
      <c r="F101" s="2405"/>
      <c r="G101" s="2405"/>
      <c r="H101" s="2406"/>
      <c r="I101" s="1532"/>
    </row>
    <row r="102" spans="1:9" s="33" customFormat="1" ht="11.25" customHeight="1">
      <c r="A102" s="1575"/>
      <c r="B102" s="2404"/>
      <c r="C102" s="2405"/>
      <c r="D102" s="2405"/>
      <c r="E102" s="2405"/>
      <c r="F102" s="2405"/>
      <c r="G102" s="2405"/>
      <c r="H102" s="2406"/>
      <c r="I102" s="1532"/>
    </row>
    <row r="103" spans="1:9" s="33" customFormat="1">
      <c r="A103" s="1575"/>
      <c r="B103" s="2404"/>
      <c r="C103" s="2405"/>
      <c r="D103" s="2405"/>
      <c r="E103" s="2405"/>
      <c r="F103" s="2405"/>
      <c r="G103" s="2405"/>
      <c r="H103" s="2406"/>
      <c r="I103" s="1532"/>
    </row>
    <row r="104" spans="1:9" s="33" customFormat="1" ht="11.25" customHeight="1">
      <c r="A104" s="1575"/>
      <c r="B104" s="2404"/>
      <c r="C104" s="2405"/>
      <c r="D104" s="2405"/>
      <c r="E104" s="2405"/>
      <c r="F104" s="2405"/>
      <c r="G104" s="2405"/>
      <c r="H104" s="2406"/>
      <c r="I104" s="1532"/>
    </row>
    <row r="105" spans="1:9" s="33" customFormat="1" ht="11.25" customHeight="1">
      <c r="A105" s="1575"/>
      <c r="B105" s="2404"/>
      <c r="C105" s="2405"/>
      <c r="D105" s="2405"/>
      <c r="E105" s="2405"/>
      <c r="F105" s="2405"/>
      <c r="G105" s="2405"/>
      <c r="H105" s="2406"/>
      <c r="I105" s="1532"/>
    </row>
    <row r="106" spans="1:9" s="33" customFormat="1" ht="11.25" customHeight="1">
      <c r="A106" s="1575"/>
      <c r="B106" s="2404"/>
      <c r="C106" s="2405"/>
      <c r="D106" s="2405"/>
      <c r="E106" s="2405"/>
      <c r="F106" s="2405"/>
      <c r="G106" s="2405"/>
      <c r="H106" s="2406"/>
      <c r="I106" s="1532"/>
    </row>
    <row r="107" spans="1:9" s="33" customFormat="1" ht="11.25" customHeight="1">
      <c r="A107" s="1575"/>
      <c r="B107" s="2404"/>
      <c r="C107" s="2405"/>
      <c r="D107" s="2405"/>
      <c r="E107" s="2405"/>
      <c r="F107" s="2405"/>
      <c r="G107" s="2405"/>
      <c r="H107" s="2406"/>
      <c r="I107" s="1570"/>
    </row>
    <row r="108" spans="1:9" s="33" customFormat="1" ht="11.25" customHeight="1">
      <c r="A108" s="1575"/>
      <c r="B108" s="2404"/>
      <c r="C108" s="2405"/>
      <c r="D108" s="2405"/>
      <c r="E108" s="2405"/>
      <c r="F108" s="2405"/>
      <c r="G108" s="2405"/>
      <c r="H108" s="2406"/>
      <c r="I108" s="1532"/>
    </row>
    <row r="109" spans="1:9" s="33" customFormat="1" ht="11.25" customHeight="1">
      <c r="A109" s="1575"/>
      <c r="B109" s="2404"/>
      <c r="C109" s="2405"/>
      <c r="D109" s="2405"/>
      <c r="E109" s="2405"/>
      <c r="F109" s="2405"/>
      <c r="G109" s="2405"/>
      <c r="H109" s="2406"/>
      <c r="I109" s="1532"/>
    </row>
    <row r="110" spans="1:9" s="33" customFormat="1" ht="11.25" customHeight="1">
      <c r="A110" s="1575"/>
      <c r="B110" s="2430"/>
      <c r="C110" s="2431"/>
      <c r="D110" s="2431"/>
      <c r="E110" s="2431"/>
      <c r="F110" s="2431"/>
      <c r="G110" s="2431"/>
      <c r="H110" s="2432"/>
      <c r="I110" s="1532"/>
    </row>
    <row r="111" spans="1:9" s="33" customFormat="1" ht="11.25" customHeight="1">
      <c r="A111" s="1367"/>
      <c r="B111" s="1587"/>
      <c r="C111" s="1587"/>
      <c r="D111" s="1587"/>
      <c r="E111" s="1532"/>
      <c r="F111" s="1532"/>
      <c r="G111" s="1532"/>
      <c r="H111" s="1532"/>
      <c r="I111" s="1532"/>
    </row>
    <row r="112" spans="1:9" s="33" customFormat="1" ht="18" customHeight="1">
      <c r="A112" s="1575"/>
      <c r="B112" s="1367"/>
      <c r="C112" s="2433" t="s">
        <v>2092</v>
      </c>
      <c r="D112" s="2433"/>
      <c r="E112" s="1532"/>
      <c r="F112" s="1532"/>
      <c r="G112" s="1532"/>
      <c r="H112" s="1532"/>
      <c r="I112" s="1532"/>
    </row>
    <row r="113" spans="1:9" s="33" customFormat="1" ht="11.25" customHeight="1">
      <c r="A113" s="1575"/>
      <c r="B113" s="1575"/>
      <c r="C113" s="1589"/>
      <c r="D113" s="2030" t="s">
        <v>1388</v>
      </c>
      <c r="E113" s="1588"/>
      <c r="F113" s="1532"/>
      <c r="G113" s="1532"/>
      <c r="H113" s="1532"/>
      <c r="I113" s="1532"/>
    </row>
    <row r="114" spans="1:9" s="33" customFormat="1" ht="10.5" customHeight="1">
      <c r="A114" s="1575"/>
      <c r="B114" s="1575"/>
      <c r="C114" s="1589"/>
      <c r="D114" s="1590"/>
      <c r="E114" s="1588"/>
      <c r="F114" s="1532"/>
      <c r="G114" s="1532"/>
      <c r="H114" s="1532"/>
      <c r="I114" s="1532"/>
    </row>
    <row r="115" spans="1:9" s="33" customFormat="1" ht="36" customHeight="1">
      <c r="A115" s="1575"/>
      <c r="B115" s="1591"/>
      <c r="C115" s="2434" t="s">
        <v>1646</v>
      </c>
      <c r="D115" s="2435"/>
      <c r="E115" s="2436"/>
      <c r="F115" s="2436"/>
      <c r="G115" s="2436"/>
      <c r="H115" s="2436"/>
      <c r="I115" s="1532"/>
    </row>
    <row r="116" spans="1:9" s="33" customFormat="1" ht="24" customHeight="1">
      <c r="A116" s="1575"/>
      <c r="B116" s="1575"/>
      <c r="C116" s="1575"/>
      <c r="D116" s="1432"/>
      <c r="E116" s="1591"/>
      <c r="F116" s="1592"/>
      <c r="G116" s="1591"/>
      <c r="H116" s="1591"/>
      <c r="I116" s="1532"/>
    </row>
    <row r="117" spans="1:9" s="33" customFormat="1" ht="11.25" customHeight="1">
      <c r="A117" s="1593"/>
      <c r="B117" s="1593"/>
      <c r="C117" s="1594"/>
      <c r="D117" s="1595" t="s">
        <v>424</v>
      </c>
      <c r="E117" s="1584"/>
      <c r="F117" s="1596" t="s">
        <v>429</v>
      </c>
      <c r="G117" s="1530"/>
      <c r="H117" s="1530"/>
      <c r="I117" s="1532"/>
    </row>
    <row r="118" spans="1:9">
      <c r="A118"/>
      <c r="B118" s="619"/>
      <c r="C118" s="675"/>
      <c r="D118" s="1560"/>
      <c r="E118" s="1560"/>
      <c r="F118" s="1560"/>
      <c r="G118" s="1560"/>
      <c r="H118" s="1560"/>
      <c r="I118" s="1532"/>
    </row>
    <row r="119" spans="1:9">
      <c r="A119"/>
      <c r="B119" s="1565"/>
      <c r="C119" s="1574"/>
      <c r="D119" s="1560"/>
      <c r="E119" s="1560"/>
      <c r="F119" s="1560"/>
      <c r="G119" s="1560"/>
      <c r="H119" s="1560"/>
      <c r="I119" s="1532"/>
    </row>
    <row r="120" spans="1:9" s="32" customFormat="1">
      <c r="A120"/>
      <c r="B120"/>
      <c r="C120"/>
      <c r="D120" s="676"/>
      <c r="E120" s="1560"/>
      <c r="F120" s="1013"/>
      <c r="G120" s="1560"/>
      <c r="H120" s="1560"/>
      <c r="I120" s="1532"/>
    </row>
    <row r="121" spans="1:9">
      <c r="A121" s="598"/>
      <c r="B121" s="598"/>
      <c r="C121" s="623"/>
      <c r="D121" s="1609"/>
      <c r="E121" s="157"/>
      <c r="F121" s="157"/>
      <c r="G121" s="157"/>
      <c r="H121" s="157"/>
      <c r="I121" s="1532"/>
    </row>
    <row r="122" spans="1:9">
      <c r="A122" s="717"/>
      <c r="B122" s="717"/>
      <c r="C122" s="623"/>
      <c r="D122" s="1568"/>
      <c r="E122" s="1564"/>
      <c r="F122" s="157"/>
      <c r="G122" s="157"/>
      <c r="H122" s="157"/>
      <c r="I122" s="1532"/>
    </row>
    <row r="123" spans="1:9">
      <c r="A123" s="717"/>
      <c r="B123" s="717"/>
      <c r="C123" s="1093"/>
      <c r="D123" s="676"/>
      <c r="E123" s="1564"/>
      <c r="F123" s="157"/>
      <c r="G123" s="157"/>
      <c r="H123" s="157"/>
      <c r="I123" s="1532"/>
    </row>
    <row r="124" spans="1:9">
      <c r="A124" s="717"/>
      <c r="B124" s="717"/>
      <c r="C124" s="1093"/>
      <c r="D124" s="1567"/>
      <c r="E124" s="1567"/>
      <c r="F124" s="1567"/>
      <c r="G124" s="1567"/>
      <c r="H124" s="1567"/>
      <c r="I124" s="1532"/>
    </row>
    <row r="125" spans="1:9">
      <c r="A125" s="717"/>
      <c r="B125" s="717"/>
      <c r="C125" s="1093"/>
      <c r="D125" s="56"/>
      <c r="E125" s="1565"/>
      <c r="F125" s="1565"/>
      <c r="G125" s="1565"/>
      <c r="H125" s="1565"/>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437" t="s">
        <v>452</v>
      </c>
      <c r="B1" s="2437"/>
      <c r="C1" s="2437"/>
      <c r="D1" s="2437"/>
      <c r="E1" s="2437"/>
      <c r="F1" s="2437"/>
      <c r="G1" s="2437"/>
      <c r="H1" s="2437"/>
      <c r="I1" s="2437"/>
      <c r="J1" s="2437"/>
      <c r="K1" s="2437"/>
      <c r="L1" s="2437"/>
      <c r="M1" s="2437"/>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2" t="s">
        <v>1924</v>
      </c>
      <c r="E7" s="93"/>
      <c r="F7" s="171" t="s">
        <v>312</v>
      </c>
      <c r="G7" s="93"/>
      <c r="H7" s="93"/>
      <c r="I7" s="93"/>
      <c r="J7" s="219">
        <v>276898561</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1.7600000000000001E-2</v>
      </c>
      <c r="E10" s="100" t="s">
        <v>1186</v>
      </c>
      <c r="F10" s="472">
        <v>4.7000000000000002E-3</v>
      </c>
      <c r="G10" s="100" t="s">
        <v>1186</v>
      </c>
      <c r="H10" s="472">
        <v>1.1999999999999999E-3</v>
      </c>
      <c r="I10" s="100" t="s">
        <v>1187</v>
      </c>
      <c r="J10" s="473">
        <f>ROUND(D10+F10+H10,5)</f>
        <v>2.35E-2</v>
      </c>
      <c r="K10" s="93"/>
      <c r="L10" s="472">
        <v>5.0000000000000001E-4</v>
      </c>
      <c r="M10" s="93"/>
    </row>
    <row r="11" spans="1:14" ht="15" customHeight="1">
      <c r="B11" s="93"/>
      <c r="C11" s="93"/>
      <c r="D11" s="2447" t="str">
        <f>IF(SUM(J10)&lt;=0.0999999,"","Enter the Tax Rates by moving the decimal two places to the left.")</f>
        <v/>
      </c>
      <c r="E11" s="2448"/>
      <c r="F11" s="2448"/>
      <c r="G11" s="2448"/>
      <c r="H11" s="2448"/>
      <c r="I11" s="2448"/>
      <c r="J11" s="2448"/>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14613529</v>
      </c>
      <c r="E16" s="100"/>
      <c r="F16" s="82">
        <f>SUM('Acct Summary 7-8'!C17,'Acct Summary 7-8'!D17,'Acct Summary 7-8'!F17)</f>
        <v>15899279</v>
      </c>
      <c r="G16" s="100"/>
      <c r="H16" s="82">
        <f>SUM(D16-F16)</f>
        <v>-1285750</v>
      </c>
      <c r="I16" s="93"/>
      <c r="J16" s="82">
        <f>SUM('Acct Summary 7-8'!C81,'Acct Summary 7-8'!D81,'Acct Summary 7-8'!F81,'Acct Summary 7-8'!I81)</f>
        <v>10200527</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58" t="s">
        <v>2103</v>
      </c>
      <c r="C31" s="406" t="s">
        <v>689</v>
      </c>
      <c r="D31" s="63" t="s">
        <v>1262</v>
      </c>
      <c r="E31" s="93"/>
      <c r="F31" s="93"/>
      <c r="G31" s="101"/>
      <c r="H31" s="253">
        <f>IF(B31="X",(J7*0.069),IF(B32="X",(J7*0.138),"Enter x in a.or b."))</f>
        <v>19106000.709000003</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11871563</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438"/>
      <c r="C54" s="2439"/>
      <c r="D54" s="2439"/>
      <c r="E54" s="2439"/>
      <c r="F54" s="2439"/>
      <c r="G54" s="2439"/>
      <c r="H54" s="2439"/>
      <c r="I54" s="2439"/>
      <c r="J54" s="2439"/>
      <c r="K54" s="2439"/>
      <c r="L54" s="2440"/>
      <c r="M54" s="95"/>
    </row>
    <row r="55" spans="1:13" ht="12.75" customHeight="1">
      <c r="B55" s="2441"/>
      <c r="C55" s="2442"/>
      <c r="D55" s="2442"/>
      <c r="E55" s="2442"/>
      <c r="F55" s="2442"/>
      <c r="G55" s="2442"/>
      <c r="H55" s="2442"/>
      <c r="I55" s="2442"/>
      <c r="J55" s="2442"/>
      <c r="K55" s="2442"/>
      <c r="L55" s="2443"/>
      <c r="M55" s="95"/>
    </row>
    <row r="56" spans="1:13" ht="12.75" customHeight="1">
      <c r="B56" s="2441"/>
      <c r="C56" s="2442"/>
      <c r="D56" s="2442"/>
      <c r="E56" s="2442"/>
      <c r="F56" s="2442"/>
      <c r="G56" s="2442"/>
      <c r="H56" s="2442"/>
      <c r="I56" s="2442"/>
      <c r="J56" s="2442"/>
      <c r="K56" s="2442"/>
      <c r="L56" s="2443"/>
      <c r="M56" s="93"/>
    </row>
    <row r="57" spans="1:13" ht="12.75" customHeight="1">
      <c r="B57" s="2441"/>
      <c r="C57" s="2442"/>
      <c r="D57" s="2442"/>
      <c r="E57" s="2442"/>
      <c r="F57" s="2442"/>
      <c r="G57" s="2442"/>
      <c r="H57" s="2442"/>
      <c r="I57" s="2442"/>
      <c r="J57" s="2442"/>
      <c r="K57" s="2442"/>
      <c r="L57" s="2443"/>
      <c r="M57" s="93"/>
    </row>
    <row r="58" spans="1:13">
      <c r="B58" s="2444"/>
      <c r="C58" s="2445"/>
      <c r="D58" s="2445"/>
      <c r="E58" s="2445"/>
      <c r="F58" s="2445"/>
      <c r="G58" s="2445"/>
      <c r="H58" s="2445"/>
      <c r="I58" s="2445"/>
      <c r="J58" s="2445"/>
      <c r="K58" s="2445"/>
      <c r="L58" s="244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449"/>
      <c r="D61" s="245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14" sqref="B14:E14"/>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452"/>
      <c r="B1" s="2453"/>
      <c r="C1" s="2453"/>
      <c r="D1" s="55"/>
      <c r="E1" s="55"/>
      <c r="F1" s="55"/>
      <c r="G1" s="55"/>
      <c r="H1" s="55"/>
      <c r="I1" s="55"/>
      <c r="J1" s="55"/>
      <c r="K1" s="55"/>
      <c r="L1" s="55"/>
      <c r="M1" s="55"/>
      <c r="N1" s="55"/>
      <c r="O1" s="2452"/>
      <c r="P1" s="2453"/>
      <c r="Q1" s="2453"/>
    </row>
    <row r="2" spans="1:18" ht="15">
      <c r="A2" s="2456" t="s">
        <v>655</v>
      </c>
      <c r="B2" s="2456"/>
      <c r="C2" s="2456"/>
      <c r="D2" s="2456"/>
      <c r="E2" s="2456"/>
      <c r="F2" s="2456"/>
      <c r="G2" s="2456"/>
      <c r="H2" s="2456"/>
      <c r="I2" s="2456"/>
      <c r="J2" s="2456"/>
      <c r="K2" s="2456"/>
      <c r="L2" s="2456"/>
      <c r="M2" s="2456"/>
      <c r="N2" s="2456"/>
      <c r="O2" s="2456"/>
      <c r="P2" s="2456"/>
      <c r="Q2" s="2456"/>
      <c r="R2" s="2456"/>
    </row>
    <row r="3" spans="1:18" ht="12.75">
      <c r="A3" s="2457" t="s">
        <v>1767</v>
      </c>
      <c r="B3" s="2457"/>
      <c r="C3" s="2457"/>
      <c r="D3" s="2457"/>
      <c r="E3" s="2457"/>
      <c r="F3" s="2457"/>
      <c r="G3" s="2457"/>
      <c r="H3" s="2457"/>
      <c r="I3" s="2457"/>
      <c r="J3" s="2457"/>
      <c r="K3" s="2457"/>
      <c r="L3" s="2457"/>
      <c r="M3" s="2457"/>
      <c r="N3" s="2457"/>
      <c r="O3" s="2457"/>
      <c r="P3" s="2457"/>
      <c r="Q3" s="2457"/>
      <c r="R3" s="2457"/>
    </row>
    <row r="4" spans="1:18" ht="12.75">
      <c r="A4" s="2458" t="s">
        <v>1340</v>
      </c>
      <c r="B4" s="2458"/>
      <c r="C4" s="2458"/>
      <c r="D4" s="2458"/>
      <c r="E4" s="2458"/>
      <c r="F4" s="2458"/>
      <c r="G4" s="2458"/>
      <c r="H4" s="2458"/>
      <c r="I4" s="2458"/>
      <c r="J4" s="2458"/>
      <c r="K4" s="2458"/>
      <c r="L4" s="2458"/>
      <c r="M4" s="2458"/>
      <c r="N4" s="2458"/>
      <c r="O4" s="2458"/>
      <c r="P4" s="2458"/>
      <c r="Q4" s="2458"/>
      <c r="R4" s="245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Rochelle CCSD 231</v>
      </c>
      <c r="E7" s="136"/>
      <c r="G7" s="137"/>
      <c r="H7" s="138"/>
      <c r="I7" s="138"/>
      <c r="J7" s="138"/>
      <c r="K7" s="138"/>
      <c r="L7"/>
      <c r="M7"/>
      <c r="N7"/>
      <c r="O7"/>
      <c r="P7"/>
    </row>
    <row r="8" spans="1:18" ht="12.75">
      <c r="A8"/>
      <c r="B8"/>
      <c r="C8" s="134" t="s">
        <v>1341</v>
      </c>
      <c r="D8" s="139">
        <f>COVER!A13</f>
        <v>47071231004</v>
      </c>
      <c r="E8" s="140"/>
      <c r="G8"/>
      <c r="H8"/>
      <c r="I8"/>
      <c r="J8"/>
      <c r="K8"/>
      <c r="L8"/>
      <c r="M8"/>
      <c r="N8"/>
      <c r="O8"/>
      <c r="P8"/>
    </row>
    <row r="9" spans="1:18" ht="12.75">
      <c r="A9"/>
      <c r="B9"/>
      <c r="C9" s="134" t="s">
        <v>829</v>
      </c>
      <c r="D9" s="335" t="str">
        <f>COVER!A15</f>
        <v>Ogle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10200527</v>
      </c>
      <c r="I12" s="1162"/>
      <c r="J12" s="1162"/>
      <c r="K12" s="1163">
        <f>TRUNC((H12/H13*100000),5)/100000</f>
        <v>0.69801941739999995</v>
      </c>
      <c r="L12" s="1164"/>
      <c r="M12" s="102" t="s">
        <v>1364</v>
      </c>
      <c r="N12" s="102"/>
      <c r="O12" s="1165">
        <v>0.35</v>
      </c>
      <c r="P12" s="154"/>
      <c r="Q12" s="154"/>
    </row>
    <row r="13" spans="1:18" s="156" customFormat="1" ht="11.25">
      <c r="A13" s="154"/>
      <c r="B13" s="1159"/>
      <c r="C13" s="2454" t="s">
        <v>1638</v>
      </c>
      <c r="D13" s="2455"/>
      <c r="E13" s="154"/>
      <c r="F13" s="327" t="s">
        <v>930</v>
      </c>
      <c r="G13" s="1160"/>
      <c r="H13" s="1161">
        <f>SUM('Acct Summary 7-8'!C8+'Acct Summary 7-8'!D8+'Acct Summary 7-8'!F8+'Acct Summary 7-8'!I8)+H14</f>
        <v>14613529</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15899279</v>
      </c>
      <c r="I17" s="1162"/>
      <c r="J17" s="1168"/>
      <c r="K17" s="1163">
        <f>TRUNC((H17/H18*100000),5)/100000</f>
        <v>1.0879835390000001</v>
      </c>
      <c r="L17" s="1164"/>
      <c r="M17" s="1124" t="s">
        <v>1392</v>
      </c>
      <c r="O17" s="1169" t="str">
        <f>IF(AND(O16="2", J20 &gt; 2),"1",IF(AND(O16 = "1", J20 &gt; 2),"2",IF(AND(O16="1", J20 &gt;1),"1","0")))</f>
        <v>0</v>
      </c>
      <c r="P17" s="154"/>
    </row>
    <row r="18" spans="1:18" s="156" customFormat="1" ht="11.25">
      <c r="A18" s="154"/>
      <c r="B18" s="1159"/>
      <c r="C18" s="2454" t="s">
        <v>1630</v>
      </c>
      <c r="D18" s="2455"/>
      <c r="E18" s="154"/>
      <c r="F18" s="1147" t="s">
        <v>931</v>
      </c>
      <c r="G18" s="1160"/>
      <c r="H18" s="1161">
        <f>SUM('Acct Summary 7-8'!C8+'Acct Summary 7-8'!D8+'Acct Summary 7-8'!F8+'Acct Summary 7-8'!I8)+H19</f>
        <v>14613529</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f>IF(K17&lt;=1,"0",TRUNC(((K12-0.1)/(K17-1)*100),5)/100)</f>
        <v>6.7969466000000001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9"/>
      <c r="C24" s="2451" t="s">
        <v>1766</v>
      </c>
      <c r="D24" s="2451"/>
      <c r="E24" s="154"/>
      <c r="F24" s="154" t="s">
        <v>524</v>
      </c>
      <c r="G24" s="1160"/>
      <c r="H24" s="1161">
        <f>SUM('Assets-Liab 5-6'!C4+'Assets-Liab 5-6'!D4+'Assets-Liab 5-6'!F4+'Assets-Liab 5-6'!I4+'Assets-Liab 5-6'!C5+'Assets-Liab 5-6'!D5+'Assets-Liab 5-6'!F5+'Assets-Liab 5-6'!I5)</f>
        <v>10201534</v>
      </c>
      <c r="I24" s="684"/>
      <c r="J24" s="684"/>
      <c r="K24" s="1172">
        <f>TRUNC(((H24/H25*100000)/100000),2)</f>
        <v>230.98</v>
      </c>
      <c r="L24" s="1173"/>
      <c r="M24" s="102" t="s">
        <v>1364</v>
      </c>
      <c r="N24" s="102"/>
      <c r="O24" s="1166">
        <v>0.1</v>
      </c>
      <c r="P24" s="154"/>
    </row>
    <row r="25" spans="1:18" s="156" customFormat="1" ht="11.25">
      <c r="A25" s="154"/>
      <c r="B25" s="1159"/>
      <c r="C25" s="154" t="s">
        <v>936</v>
      </c>
      <c r="D25" s="154"/>
      <c r="E25" s="154"/>
      <c r="F25" s="154" t="s">
        <v>525</v>
      </c>
      <c r="G25" s="1160"/>
      <c r="H25" s="1172">
        <f>ROUND((H17/360),5)</f>
        <v>44164.663890000003</v>
      </c>
      <c r="I25" s="1174"/>
      <c r="J25" s="1174"/>
      <c r="K25" s="1015"/>
      <c r="L25" s="154"/>
      <c r="M25" s="102" t="s">
        <v>1365</v>
      </c>
      <c r="N25" s="102"/>
      <c r="O25" s="1166">
        <f>O23*O24</f>
        <v>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5531048.7559799999</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c r="A32" s="154"/>
      <c r="B32" s="1159"/>
      <c r="C32" s="154" t="s">
        <v>1013</v>
      </c>
      <c r="D32" s="154"/>
      <c r="E32" s="154"/>
      <c r="F32" s="154"/>
      <c r="G32" s="1160"/>
      <c r="H32" s="1161">
        <f>'FP Info 3'!H37</f>
        <v>11871563</v>
      </c>
      <c r="I32" s="1170"/>
      <c r="J32" s="1170"/>
      <c r="K32" s="1172">
        <f>TRUNC(100-((((H32/H33*100))*100)/100),2)</f>
        <v>37.86</v>
      </c>
      <c r="L32" s="1164"/>
      <c r="M32" s="102" t="s">
        <v>1364</v>
      </c>
      <c r="N32" s="102"/>
      <c r="O32" s="1182">
        <v>0.1</v>
      </c>
    </row>
    <row r="33" spans="1:17" s="156" customFormat="1" ht="11.25">
      <c r="A33" s="154"/>
      <c r="B33" s="1159"/>
      <c r="C33" s="154" t="s">
        <v>937</v>
      </c>
      <c r="D33" s="154"/>
      <c r="E33" s="154"/>
      <c r="F33" s="154"/>
      <c r="G33" s="1160"/>
      <c r="H33" s="1161">
        <f>IF('FP Info 3'!H31="Enter X in a or b"," ",'FP Info 3'!H31)</f>
        <v>19106000.709000003</v>
      </c>
      <c r="I33" s="1170"/>
      <c r="J33" s="1170"/>
      <c r="K33" s="1161"/>
      <c r="L33" s="154"/>
      <c r="M33" s="1183" t="s">
        <v>1365</v>
      </c>
      <c r="N33" s="1183"/>
      <c r="O33" s="1182">
        <f>(O31*O32)</f>
        <v>0.2</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3.4499999999999997</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1990</v>
      </c>
      <c r="I40" s="156"/>
      <c r="J40" s="156"/>
      <c r="K40" s="1015"/>
      <c r="L40" s="156"/>
      <c r="M40" s="156"/>
      <c r="N40" s="156"/>
      <c r="O40" s="154"/>
      <c r="P40" s="32"/>
      <c r="Q40" s="32"/>
    </row>
    <row r="41" spans="1:17">
      <c r="G41" s="1017"/>
      <c r="H41" s="154" t="s">
        <v>1991</v>
      </c>
      <c r="M41" s="32"/>
      <c r="O41" s="32"/>
      <c r="P41" s="32"/>
      <c r="Q41" s="32"/>
    </row>
    <row r="42" spans="1:17">
      <c r="A42" s="34" t="s">
        <v>1992</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9" activePane="bottomLeft" state="frozen"/>
      <selection activeCell="B14" sqref="B14:E14"/>
      <selection pane="bottomLeft" activeCell="B14" sqref="B14:E14"/>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459"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46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37" t="s">
        <v>1149</v>
      </c>
      <c r="B3" s="1938"/>
      <c r="C3" s="1939"/>
      <c r="D3" s="1940"/>
      <c r="E3" s="1940"/>
      <c r="F3" s="1940"/>
      <c r="G3" s="1940"/>
      <c r="H3" s="1940"/>
      <c r="I3" s="1940"/>
      <c r="J3" s="1940"/>
      <c r="K3" s="1940"/>
      <c r="L3" s="1940"/>
      <c r="M3" s="1941"/>
      <c r="N3" s="1942"/>
    </row>
    <row r="4" spans="1:14" ht="13.5" customHeight="1">
      <c r="A4" s="477" t="s">
        <v>1308</v>
      </c>
      <c r="B4" s="631"/>
      <c r="C4" s="687">
        <v>2125279</v>
      </c>
      <c r="D4" s="412">
        <v>4439078</v>
      </c>
      <c r="E4" s="412">
        <v>536502</v>
      </c>
      <c r="F4" s="412">
        <v>210716</v>
      </c>
      <c r="G4" s="412">
        <v>404888</v>
      </c>
      <c r="H4" s="412"/>
      <c r="I4" s="412">
        <v>3426461</v>
      </c>
      <c r="J4" s="436">
        <v>322235</v>
      </c>
      <c r="K4" s="412"/>
      <c r="L4" s="412">
        <v>33717</v>
      </c>
      <c r="M4" s="433"/>
      <c r="N4" s="482"/>
    </row>
    <row r="5" spans="1:14">
      <c r="A5" s="477" t="s">
        <v>1173</v>
      </c>
      <c r="B5" s="40">
        <v>120</v>
      </c>
      <c r="C5" s="687"/>
      <c r="D5" s="412"/>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v>166</v>
      </c>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2125445</v>
      </c>
      <c r="D13" s="689">
        <f t="shared" ref="D13:L13" si="0">SUM(D4:D12)</f>
        <v>4439078</v>
      </c>
      <c r="E13" s="689">
        <f t="shared" si="0"/>
        <v>536502</v>
      </c>
      <c r="F13" s="689">
        <f t="shared" si="0"/>
        <v>210716</v>
      </c>
      <c r="G13" s="689">
        <f t="shared" si="0"/>
        <v>404888</v>
      </c>
      <c r="H13" s="689">
        <f t="shared" si="0"/>
        <v>0</v>
      </c>
      <c r="I13" s="689">
        <f t="shared" si="0"/>
        <v>3426461</v>
      </c>
      <c r="J13" s="689">
        <f t="shared" si="0"/>
        <v>322235</v>
      </c>
      <c r="K13" s="689">
        <f t="shared" si="0"/>
        <v>0</v>
      </c>
      <c r="L13" s="689">
        <f t="shared" si="0"/>
        <v>33717</v>
      </c>
      <c r="M13" s="433"/>
      <c r="N13" s="482"/>
    </row>
    <row r="14" spans="1:14" ht="18" customHeight="1" thickTop="1">
      <c r="A14" s="1934" t="s">
        <v>154</v>
      </c>
      <c r="B14" s="1926"/>
      <c r="C14" s="1935"/>
      <c r="D14" s="1930"/>
      <c r="E14" s="1930"/>
      <c r="F14" s="1930"/>
      <c r="G14" s="1930"/>
      <c r="H14" s="1930"/>
      <c r="I14" s="1930"/>
      <c r="J14" s="1930"/>
      <c r="K14" s="1930"/>
      <c r="L14" s="1930"/>
      <c r="M14" s="1929"/>
      <c r="N14" s="1936"/>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v>1947579</v>
      </c>
      <c r="N16" s="719"/>
    </row>
    <row r="17" spans="1:14" s="704" customFormat="1" ht="12.75" customHeight="1">
      <c r="A17" s="718" t="s">
        <v>1751</v>
      </c>
      <c r="B17" s="542">
        <v>230</v>
      </c>
      <c r="C17" s="507"/>
      <c r="D17" s="507"/>
      <c r="E17" s="507"/>
      <c r="F17" s="507"/>
      <c r="G17" s="507"/>
      <c r="H17" s="507"/>
      <c r="I17" s="507"/>
      <c r="J17" s="507"/>
      <c r="K17" s="507"/>
      <c r="L17" s="507"/>
      <c r="M17" s="436">
        <v>25602410</v>
      </c>
      <c r="N17" s="719"/>
    </row>
    <row r="18" spans="1:14" s="704" customFormat="1" ht="12.75" customHeight="1">
      <c r="A18" s="718" t="s">
        <v>1752</v>
      </c>
      <c r="B18" s="542">
        <v>240</v>
      </c>
      <c r="C18" s="507"/>
      <c r="D18" s="507"/>
      <c r="E18" s="507"/>
      <c r="F18" s="507"/>
      <c r="G18" s="507"/>
      <c r="H18" s="507"/>
      <c r="I18" s="507"/>
      <c r="J18" s="507"/>
      <c r="K18" s="507"/>
      <c r="L18" s="507"/>
      <c r="M18" s="436">
        <v>1205469</v>
      </c>
      <c r="N18" s="719"/>
    </row>
    <row r="19" spans="1:14" s="704" customFormat="1" ht="12.75" customHeight="1">
      <c r="A19" s="718" t="s">
        <v>1753</v>
      </c>
      <c r="B19" s="542">
        <v>250</v>
      </c>
      <c r="C19" s="507"/>
      <c r="D19" s="507"/>
      <c r="E19" s="507"/>
      <c r="F19" s="507"/>
      <c r="G19" s="507"/>
      <c r="H19" s="507"/>
      <c r="I19" s="507"/>
      <c r="J19" s="507"/>
      <c r="K19" s="507"/>
      <c r="L19" s="507"/>
      <c r="M19" s="436">
        <v>960303</v>
      </c>
      <c r="N19" s="719"/>
    </row>
    <row r="20" spans="1:14" s="704" customFormat="1" ht="12.75" customHeight="1">
      <c r="A20" s="718" t="s">
        <v>1754</v>
      </c>
      <c r="B20" s="542">
        <v>260</v>
      </c>
      <c r="C20" s="507"/>
      <c r="D20" s="507"/>
      <c r="E20" s="507"/>
      <c r="F20" s="507"/>
      <c r="G20" s="507"/>
      <c r="H20" s="507"/>
      <c r="I20" s="507"/>
      <c r="J20" s="507"/>
      <c r="K20" s="507"/>
      <c r="L20" s="507"/>
      <c r="M20" s="436">
        <v>71877</v>
      </c>
      <c r="N20" s="719"/>
    </row>
    <row r="21" spans="1:14" s="704" customFormat="1" ht="12.75" customHeight="1">
      <c r="A21" s="718" t="s">
        <v>1755</v>
      </c>
      <c r="B21" s="542">
        <v>340</v>
      </c>
      <c r="C21" s="507"/>
      <c r="D21" s="507"/>
      <c r="E21" s="507"/>
      <c r="F21" s="507"/>
      <c r="G21" s="507"/>
      <c r="H21" s="507"/>
      <c r="I21" s="507"/>
      <c r="J21" s="507"/>
      <c r="K21" s="507"/>
      <c r="L21" s="507"/>
      <c r="M21" s="720"/>
      <c r="N21" s="436">
        <v>536502</v>
      </c>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11335061</v>
      </c>
    </row>
    <row r="23" spans="1:14" ht="13.5" customHeight="1" thickBot="1">
      <c r="A23" s="464" t="s">
        <v>748</v>
      </c>
      <c r="B23" s="724"/>
      <c r="C23" s="433"/>
      <c r="D23" s="433"/>
      <c r="E23" s="433"/>
      <c r="F23" s="433"/>
      <c r="G23" s="433"/>
      <c r="H23" s="433"/>
      <c r="I23" s="433"/>
      <c r="J23" s="433"/>
      <c r="K23" s="433"/>
      <c r="L23" s="433"/>
      <c r="M23" s="693">
        <f>SUM(M15:M22)</f>
        <v>29787638</v>
      </c>
      <c r="N23" s="693">
        <f>SUM(N21:N22)</f>
        <v>11871563</v>
      </c>
    </row>
    <row r="24" spans="1:14" ht="18" customHeight="1" thickTop="1">
      <c r="A24" s="1927" t="s">
        <v>701</v>
      </c>
      <c r="B24" s="1908"/>
      <c r="C24" s="1928"/>
      <c r="D24" s="1929"/>
      <c r="E24" s="1929"/>
      <c r="F24" s="1929"/>
      <c r="G24" s="1929"/>
      <c r="H24" s="1929"/>
      <c r="I24" s="1929"/>
      <c r="J24" s="1929"/>
      <c r="K24" s="1929"/>
      <c r="L24" s="1929"/>
      <c r="M24" s="1930"/>
      <c r="N24" s="1931"/>
    </row>
    <row r="25" spans="1:14">
      <c r="A25" s="476" t="s">
        <v>750</v>
      </c>
      <c r="B25" s="40">
        <v>410</v>
      </c>
      <c r="C25" s="435"/>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c r="D27" s="436"/>
      <c r="E27" s="436"/>
      <c r="F27" s="436"/>
      <c r="G27" s="436"/>
      <c r="H27" s="436"/>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c r="D30" s="691"/>
      <c r="E30" s="436"/>
      <c r="F30" s="436"/>
      <c r="G30" s="436"/>
      <c r="H30" s="436"/>
      <c r="I30" s="436"/>
      <c r="J30" s="436"/>
      <c r="K30" s="435"/>
      <c r="L30" s="433"/>
      <c r="M30" s="433"/>
      <c r="N30" s="433"/>
    </row>
    <row r="31" spans="1:14" ht="13.5" customHeight="1">
      <c r="A31" s="476" t="s">
        <v>756</v>
      </c>
      <c r="B31" s="40">
        <v>480</v>
      </c>
      <c r="C31" s="412">
        <v>1173</v>
      </c>
      <c r="D31" s="436"/>
      <c r="E31" s="436"/>
      <c r="F31" s="412"/>
      <c r="G31" s="436">
        <v>1428</v>
      </c>
      <c r="H31" s="436"/>
      <c r="I31" s="436"/>
      <c r="J31" s="436"/>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33717</v>
      </c>
      <c r="M33" s="433"/>
      <c r="N33" s="482"/>
    </row>
    <row r="34" spans="1:14" ht="13.5" customHeight="1" thickBot="1">
      <c r="A34" s="1076" t="s">
        <v>759</v>
      </c>
      <c r="B34" s="725"/>
      <c r="C34" s="1099">
        <f>SUM(C25:C33)</f>
        <v>1173</v>
      </c>
      <c r="D34" s="1099">
        <f t="shared" ref="D34:K34" si="1">SUM(D25:D33)</f>
        <v>0</v>
      </c>
      <c r="E34" s="1099">
        <f t="shared" si="1"/>
        <v>0</v>
      </c>
      <c r="F34" s="1099">
        <f t="shared" si="1"/>
        <v>0</v>
      </c>
      <c r="G34" s="1099">
        <f t="shared" si="1"/>
        <v>1428</v>
      </c>
      <c r="H34" s="1099">
        <f t="shared" si="1"/>
        <v>0</v>
      </c>
      <c r="I34" s="1099">
        <f t="shared" si="1"/>
        <v>0</v>
      </c>
      <c r="J34" s="1099">
        <f t="shared" si="1"/>
        <v>0</v>
      </c>
      <c r="K34" s="1099">
        <f t="shared" si="1"/>
        <v>0</v>
      </c>
      <c r="L34" s="1059">
        <f>SUM(L33)</f>
        <v>33717</v>
      </c>
      <c r="M34" s="433"/>
      <c r="N34" s="514"/>
    </row>
    <row r="35" spans="1:14" ht="18" customHeight="1" thickTop="1">
      <c r="A35" s="1932" t="s">
        <v>626</v>
      </c>
      <c r="B35" s="1933"/>
      <c r="C35" s="1896"/>
      <c r="D35" s="1897"/>
      <c r="E35" s="1897"/>
      <c r="F35" s="1897"/>
      <c r="G35" s="1897"/>
      <c r="H35" s="1897"/>
      <c r="I35" s="1897"/>
      <c r="J35" s="1897"/>
      <c r="K35" s="1897"/>
      <c r="L35" s="1897"/>
      <c r="M35" s="1929"/>
      <c r="N35" s="1931"/>
    </row>
    <row r="36" spans="1:14">
      <c r="A36" s="1135" t="s">
        <v>2</v>
      </c>
      <c r="B36" s="40">
        <v>511</v>
      </c>
      <c r="C36" s="507"/>
      <c r="D36" s="507"/>
      <c r="E36" s="507"/>
      <c r="F36" s="507"/>
      <c r="G36" s="507"/>
      <c r="H36" s="507"/>
      <c r="I36" s="507"/>
      <c r="J36" s="507"/>
      <c r="K36" s="507"/>
      <c r="L36" s="433"/>
      <c r="M36" s="433"/>
      <c r="N36" s="1234">
        <f>'Short-Term Long-Term Debt 25'!I49</f>
        <v>11871563</v>
      </c>
    </row>
    <row r="37" spans="1:14" ht="13.5" thickBot="1">
      <c r="A37" s="464" t="s">
        <v>758</v>
      </c>
      <c r="B37" s="724"/>
      <c r="C37" s="507"/>
      <c r="D37" s="507"/>
      <c r="E37" s="507"/>
      <c r="F37" s="507"/>
      <c r="G37" s="507"/>
      <c r="H37" s="507"/>
      <c r="I37" s="507"/>
      <c r="J37" s="507"/>
      <c r="K37" s="507"/>
      <c r="L37" s="514"/>
      <c r="M37" s="433"/>
      <c r="N37" s="693">
        <f>SUM(N36:N36)</f>
        <v>11871563</v>
      </c>
    </row>
    <row r="38" spans="1:14" customFormat="1" ht="13.5" customHeight="1" thickTop="1">
      <c r="A38" s="628" t="s">
        <v>496</v>
      </c>
      <c r="B38" s="542">
        <v>714</v>
      </c>
      <c r="C38" s="727">
        <v>50210</v>
      </c>
      <c r="D38" s="727">
        <v>325392</v>
      </c>
      <c r="E38" s="727">
        <v>62679</v>
      </c>
      <c r="F38" s="727"/>
      <c r="G38" s="727"/>
      <c r="H38" s="727"/>
      <c r="I38" s="727"/>
      <c r="J38" s="726"/>
      <c r="K38" s="727"/>
      <c r="L38" s="1100"/>
      <c r="M38" s="694"/>
      <c r="N38" s="694"/>
    </row>
    <row r="39" spans="1:14" customFormat="1" ht="13.5" customHeight="1">
      <c r="A39" s="628" t="s">
        <v>405</v>
      </c>
      <c r="B39" s="542">
        <v>730</v>
      </c>
      <c r="C39" s="727">
        <v>2074062</v>
      </c>
      <c r="D39" s="727">
        <f>4439078-325392</f>
        <v>4113686</v>
      </c>
      <c r="E39" s="727">
        <f>536502-62679</f>
        <v>473823</v>
      </c>
      <c r="F39" s="727">
        <v>210716</v>
      </c>
      <c r="G39" s="727">
        <v>403460</v>
      </c>
      <c r="H39" s="727"/>
      <c r="I39" s="727">
        <v>3426461</v>
      </c>
      <c r="J39" s="726">
        <v>322235</v>
      </c>
      <c r="K39" s="727"/>
      <c r="L39" s="727"/>
      <c r="M39" s="694"/>
      <c r="N39" s="694"/>
    </row>
    <row r="40" spans="1:14" customFormat="1" ht="13.5" customHeight="1">
      <c r="A40" s="721" t="s">
        <v>155</v>
      </c>
      <c r="B40" s="722"/>
      <c r="C40" s="723"/>
      <c r="D40" s="723"/>
      <c r="E40" s="723"/>
      <c r="F40" s="723"/>
      <c r="G40" s="723"/>
      <c r="H40" s="723"/>
      <c r="I40" s="723"/>
      <c r="J40" s="723"/>
      <c r="K40" s="723"/>
      <c r="L40" s="723"/>
      <c r="M40" s="726">
        <v>29787638</v>
      </c>
      <c r="N40" s="694"/>
    </row>
    <row r="41" spans="1:14" ht="13.5" customHeight="1" thickBot="1">
      <c r="A41" s="464" t="s">
        <v>760</v>
      </c>
      <c r="B41" s="455"/>
      <c r="C41" s="485">
        <f>(SUM(C34,C37,C38,C39))</f>
        <v>2125445</v>
      </c>
      <c r="D41" s="485">
        <f t="shared" ref="D41:L41" si="2">SUM(D34,D37,D38:D39)</f>
        <v>4439078</v>
      </c>
      <c r="E41" s="485">
        <f t="shared" si="2"/>
        <v>536502</v>
      </c>
      <c r="F41" s="485">
        <f t="shared" si="2"/>
        <v>210716</v>
      </c>
      <c r="G41" s="485">
        <f t="shared" si="2"/>
        <v>404888</v>
      </c>
      <c r="H41" s="485">
        <f t="shared" si="2"/>
        <v>0</v>
      </c>
      <c r="I41" s="485">
        <f t="shared" si="2"/>
        <v>3426461</v>
      </c>
      <c r="J41" s="485">
        <f t="shared" si="2"/>
        <v>322235</v>
      </c>
      <c r="K41" s="485">
        <f t="shared" si="2"/>
        <v>0</v>
      </c>
      <c r="L41" s="485">
        <f t="shared" si="2"/>
        <v>33717</v>
      </c>
      <c r="M41" s="485">
        <f>SUM(M40)</f>
        <v>29787638</v>
      </c>
      <c r="N41" s="485">
        <f>SUM(N37)</f>
        <v>11871563</v>
      </c>
    </row>
    <row r="42" spans="1:14" ht="13.5" thickTop="1"/>
    <row r="43" spans="1:14">
      <c r="A43" s="170"/>
      <c r="C43" s="66"/>
    </row>
    <row r="44" spans="1:14">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&amp;F&amp;C&amp;9See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14" sqref="B14:E14"/>
      <selection pane="bottomLeft" activeCell="B14" sqref="B14:E14"/>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463"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46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18" t="s">
        <v>1397</v>
      </c>
      <c r="B3" s="1919"/>
      <c r="C3" s="1920"/>
      <c r="D3" s="1921"/>
      <c r="E3" s="1921"/>
      <c r="F3" s="1921"/>
      <c r="G3" s="1921"/>
      <c r="H3" s="1921"/>
      <c r="I3" s="1921"/>
      <c r="J3" s="1921"/>
      <c r="K3" s="1922"/>
      <c r="L3" s="502"/>
    </row>
    <row r="4" spans="1:13">
      <c r="A4" s="732" t="s">
        <v>1982</v>
      </c>
      <c r="B4" s="293">
        <v>1000</v>
      </c>
      <c r="C4" s="695">
        <f>'Revenues 9-14'!C109</f>
        <v>5425790</v>
      </c>
      <c r="D4" s="695">
        <f>'Revenues 9-14'!D109</f>
        <v>1334020</v>
      </c>
      <c r="E4" s="695">
        <f>'Revenues 9-14'!E109</f>
        <v>1014689</v>
      </c>
      <c r="F4" s="695">
        <f>'Revenues 9-14'!F109</f>
        <v>380107</v>
      </c>
      <c r="G4" s="695">
        <f>'Revenues 9-14'!G109</f>
        <v>465208</v>
      </c>
      <c r="H4" s="695">
        <f>'Revenues 9-14'!H109</f>
        <v>0</v>
      </c>
      <c r="I4" s="695">
        <f>'Revenues 9-14'!I109</f>
        <v>131002</v>
      </c>
      <c r="J4" s="695">
        <f>'Revenues 9-14'!J109</f>
        <v>549118</v>
      </c>
      <c r="K4" s="695">
        <f>'Revenues 9-14'!K109</f>
        <v>212</v>
      </c>
      <c r="L4" s="39"/>
    </row>
    <row r="5" spans="1:13" ht="22.5">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1984</v>
      </c>
      <c r="B6" s="294">
        <v>3000</v>
      </c>
      <c r="C6" s="696">
        <f>'Revenues 9-14'!C173</f>
        <v>5076868</v>
      </c>
      <c r="D6" s="696">
        <f>'Revenues 9-14'!D173</f>
        <v>0</v>
      </c>
      <c r="E6" s="696">
        <f>'Revenues 9-14'!E173</f>
        <v>0</v>
      </c>
      <c r="F6" s="696">
        <f>'Revenues 9-14'!F173</f>
        <v>532366</v>
      </c>
      <c r="G6" s="696">
        <f>'Revenues 9-14'!G173</f>
        <v>0</v>
      </c>
      <c r="H6" s="696">
        <f>'Revenues 9-14'!H173</f>
        <v>0</v>
      </c>
      <c r="I6" s="696">
        <f>'Revenues 9-14'!I173</f>
        <v>0</v>
      </c>
      <c r="J6" s="696">
        <f>'Revenues 9-14'!J173</f>
        <v>0</v>
      </c>
      <c r="K6" s="696">
        <f>'Revenues 9-14'!K173</f>
        <v>0</v>
      </c>
      <c r="L6" s="39"/>
      <c r="M6" s="223"/>
    </row>
    <row r="7" spans="1:13">
      <c r="A7" s="734" t="s">
        <v>1985</v>
      </c>
      <c r="B7" s="294">
        <v>4000</v>
      </c>
      <c r="C7" s="696">
        <f>'Revenues 9-14'!C274</f>
        <v>1733376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12236034</v>
      </c>
      <c r="D8" s="485">
        <f t="shared" ref="D8:K8" si="0">SUM(D4:D7)</f>
        <v>1334020</v>
      </c>
      <c r="E8" s="485">
        <f t="shared" si="0"/>
        <v>1014689</v>
      </c>
      <c r="F8" s="485">
        <f t="shared" si="0"/>
        <v>912473</v>
      </c>
      <c r="G8" s="485">
        <f t="shared" si="0"/>
        <v>465208</v>
      </c>
      <c r="H8" s="485">
        <f t="shared" si="0"/>
        <v>0</v>
      </c>
      <c r="I8" s="485">
        <f t="shared" si="0"/>
        <v>131002</v>
      </c>
      <c r="J8" s="485">
        <f t="shared" si="0"/>
        <v>549118</v>
      </c>
      <c r="K8" s="485">
        <f t="shared" si="0"/>
        <v>212</v>
      </c>
      <c r="L8" s="39"/>
    </row>
    <row r="9" spans="1:13" ht="15" thickTop="1">
      <c r="A9" s="1019" t="s">
        <v>348</v>
      </c>
      <c r="B9" s="456">
        <v>3998</v>
      </c>
      <c r="C9" s="418">
        <v>3139577</v>
      </c>
      <c r="D9" s="489"/>
      <c r="E9" s="418"/>
      <c r="F9" s="418"/>
      <c r="G9" s="700"/>
      <c r="H9" s="418"/>
      <c r="I9" s="494" t="s">
        <v>1390</v>
      </c>
      <c r="J9" s="435"/>
      <c r="K9" s="418"/>
      <c r="L9" s="39"/>
    </row>
    <row r="10" spans="1:13" s="48" customFormat="1" ht="13.5" thickBot="1">
      <c r="A10" s="464" t="s">
        <v>1394</v>
      </c>
      <c r="B10" s="457"/>
      <c r="C10" s="485">
        <f>SUM(C8:C9)</f>
        <v>15375611</v>
      </c>
      <c r="D10" s="485">
        <f t="shared" ref="D10:K10" si="1">SUM(D8:D9)</f>
        <v>1334020</v>
      </c>
      <c r="E10" s="485">
        <f t="shared" si="1"/>
        <v>1014689</v>
      </c>
      <c r="F10" s="485">
        <f t="shared" si="1"/>
        <v>912473</v>
      </c>
      <c r="G10" s="485">
        <f t="shared" si="1"/>
        <v>465208</v>
      </c>
      <c r="H10" s="485">
        <f t="shared" si="1"/>
        <v>0</v>
      </c>
      <c r="I10" s="485">
        <f t="shared" si="1"/>
        <v>131002</v>
      </c>
      <c r="J10" s="485">
        <f t="shared" si="1"/>
        <v>549118</v>
      </c>
      <c r="K10" s="485">
        <f t="shared" si="1"/>
        <v>212</v>
      </c>
      <c r="L10" s="503"/>
    </row>
    <row r="11" spans="1:13" s="48" customFormat="1" ht="18" customHeight="1" thickTop="1">
      <c r="A11" s="1923" t="s">
        <v>1398</v>
      </c>
      <c r="B11" s="1924"/>
      <c r="C11" s="1896"/>
      <c r="D11" s="1897"/>
      <c r="E11" s="1897"/>
      <c r="F11" s="1897"/>
      <c r="G11" s="1897"/>
      <c r="H11" s="1897"/>
      <c r="I11" s="1897"/>
      <c r="J11" s="1897"/>
      <c r="K11" s="1898"/>
      <c r="L11" s="503"/>
    </row>
    <row r="12" spans="1:13">
      <c r="A12" s="734" t="s">
        <v>535</v>
      </c>
      <c r="B12" s="294">
        <v>1000</v>
      </c>
      <c r="C12" s="695">
        <f>'Expenditures 15-22'!K33</f>
        <v>8962560</v>
      </c>
      <c r="D12" s="498" t="s">
        <v>1390</v>
      </c>
      <c r="E12" s="433" t="s">
        <v>1390</v>
      </c>
      <c r="F12" s="433" t="s">
        <v>1390</v>
      </c>
      <c r="G12" s="695">
        <f>'Expenditures 15-22'!K223</f>
        <v>203137</v>
      </c>
      <c r="H12" s="431"/>
      <c r="I12" s="433" t="s">
        <v>1390</v>
      </c>
      <c r="J12" s="433" t="s">
        <v>1390</v>
      </c>
      <c r="K12" s="431" t="s">
        <v>1390</v>
      </c>
      <c r="L12" s="39"/>
    </row>
    <row r="13" spans="1:13">
      <c r="A13" s="734" t="s">
        <v>536</v>
      </c>
      <c r="B13" s="294">
        <v>2000</v>
      </c>
      <c r="C13" s="696">
        <f>'Expenditures 15-22'!K74</f>
        <v>3061486</v>
      </c>
      <c r="D13" s="696">
        <f>'Expenditures 15-22'!K129</f>
        <v>2206727</v>
      </c>
      <c r="E13" s="482" t="s">
        <v>1390</v>
      </c>
      <c r="F13" s="696">
        <f>'Expenditures 15-22'!K178</f>
        <v>143664</v>
      </c>
      <c r="G13" s="696">
        <f>'Expenditures 15-22'!K273</f>
        <v>185232</v>
      </c>
      <c r="H13" s="696">
        <f>'Expenditures 15-22'!K296</f>
        <v>0</v>
      </c>
      <c r="I13" s="433" t="s">
        <v>1390</v>
      </c>
      <c r="J13" s="749">
        <f>'Expenditures 15-22'!K323</f>
        <v>510021</v>
      </c>
      <c r="K13" s="701">
        <f>'Expenditures 15-22'!K341</f>
        <v>1508787</v>
      </c>
      <c r="L13" s="39"/>
    </row>
    <row r="14" spans="1:13">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c r="A15" s="734" t="s">
        <v>114</v>
      </c>
      <c r="B15" s="294">
        <v>4000</v>
      </c>
      <c r="C15" s="696">
        <f>'Expenditures 15-22'!K102</f>
        <v>688927</v>
      </c>
      <c r="D15" s="696">
        <f>'Expenditures 15-22'!K138</f>
        <v>0</v>
      </c>
      <c r="E15" s="696">
        <f>'Expenditures 15-22'!K154</f>
        <v>0</v>
      </c>
      <c r="F15" s="696">
        <f>'Expenditures 15-22'!K190</f>
        <v>835915</v>
      </c>
      <c r="G15" s="696">
        <f>'Expenditures 15-22'!K278</f>
        <v>34785</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898950</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12712973</v>
      </c>
      <c r="D17" s="485">
        <f t="shared" si="2"/>
        <v>2206727</v>
      </c>
      <c r="E17" s="485">
        <f t="shared" si="2"/>
        <v>898950</v>
      </c>
      <c r="F17" s="485">
        <f t="shared" si="2"/>
        <v>979579</v>
      </c>
      <c r="G17" s="485">
        <f t="shared" si="2"/>
        <v>423154</v>
      </c>
      <c r="H17" s="485">
        <f t="shared" si="2"/>
        <v>0</v>
      </c>
      <c r="I17" s="433"/>
      <c r="J17" s="485">
        <f>SUM(J12:J16)</f>
        <v>510021</v>
      </c>
      <c r="K17" s="485">
        <f>SUM(K12:K16)</f>
        <v>1508787</v>
      </c>
      <c r="L17" s="39"/>
    </row>
    <row r="18" spans="1:12" ht="15" customHeight="1" thickTop="1">
      <c r="A18" s="1020" t="s">
        <v>1322</v>
      </c>
      <c r="B18" s="259">
        <v>4180</v>
      </c>
      <c r="C18" s="695">
        <f t="shared" ref="C18:H18" si="3">C9</f>
        <v>3139577</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15852550</v>
      </c>
      <c r="D19" s="485">
        <f t="shared" si="4"/>
        <v>2206727</v>
      </c>
      <c r="E19" s="485">
        <f t="shared" si="4"/>
        <v>898950</v>
      </c>
      <c r="F19" s="485">
        <f t="shared" si="4"/>
        <v>979579</v>
      </c>
      <c r="G19" s="485">
        <f t="shared" si="4"/>
        <v>423154</v>
      </c>
      <c r="H19" s="485">
        <f t="shared" si="4"/>
        <v>0</v>
      </c>
      <c r="I19" s="433"/>
      <c r="J19" s="485">
        <f>SUM(J17:J18)</f>
        <v>510021</v>
      </c>
      <c r="K19" s="485">
        <f>SUM(K17:K18)</f>
        <v>1508787</v>
      </c>
      <c r="L19" s="39"/>
    </row>
    <row r="20" spans="1:12" ht="27" thickTop="1" thickBot="1">
      <c r="A20" s="458" t="s">
        <v>1323</v>
      </c>
      <c r="B20" s="459"/>
      <c r="C20" s="1018">
        <f>C8-C17</f>
        <v>-476939</v>
      </c>
      <c r="D20" s="1018">
        <f t="shared" ref="D20:K20" si="5">D8-D17</f>
        <v>-872707</v>
      </c>
      <c r="E20" s="1018">
        <f t="shared" si="5"/>
        <v>115739</v>
      </c>
      <c r="F20" s="1018">
        <f t="shared" si="5"/>
        <v>-67106</v>
      </c>
      <c r="G20" s="1018">
        <f t="shared" si="5"/>
        <v>42054</v>
      </c>
      <c r="H20" s="1018">
        <f t="shared" si="5"/>
        <v>0</v>
      </c>
      <c r="I20" s="1018">
        <f t="shared" si="5"/>
        <v>131002</v>
      </c>
      <c r="J20" s="1018">
        <f t="shared" si="5"/>
        <v>39097</v>
      </c>
      <c r="K20" s="1018">
        <f t="shared" si="5"/>
        <v>-1508575</v>
      </c>
      <c r="L20" s="39"/>
    </row>
    <row r="21" spans="1:12" ht="18" customHeight="1" thickTop="1">
      <c r="A21" s="1925" t="s">
        <v>698</v>
      </c>
      <c r="B21" s="1926"/>
      <c r="C21" s="1896"/>
      <c r="D21" s="1897"/>
      <c r="E21" s="1897"/>
      <c r="F21" s="1897"/>
      <c r="G21" s="1897"/>
      <c r="H21" s="1897"/>
      <c r="I21" s="1897"/>
      <c r="J21" s="1897"/>
      <c r="K21" s="1898"/>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c r="D25" s="436"/>
      <c r="E25" s="436"/>
      <c r="F25" s="436"/>
      <c r="G25" s="436"/>
      <c r="H25" s="436"/>
      <c r="I25" s="507"/>
      <c r="J25" s="436"/>
      <c r="K25" s="436"/>
      <c r="L25" s="504"/>
    </row>
    <row r="26" spans="1:12" s="704" customFormat="1" ht="13.5" customHeight="1">
      <c r="A26" s="1022" t="s">
        <v>199</v>
      </c>
      <c r="B26" s="542">
        <v>7120</v>
      </c>
      <c r="C26" s="436">
        <v>4697</v>
      </c>
      <c r="D26" s="436"/>
      <c r="E26" s="436">
        <v>50000</v>
      </c>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v>2000000</v>
      </c>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4697</v>
      </c>
      <c r="D44" s="692">
        <f t="shared" ref="D44:K44" si="6">SUM(D24:D43)</f>
        <v>0</v>
      </c>
      <c r="E44" s="692">
        <f t="shared" si="6"/>
        <v>50000</v>
      </c>
      <c r="F44" s="692">
        <f t="shared" si="6"/>
        <v>0</v>
      </c>
      <c r="G44" s="692">
        <f t="shared" si="6"/>
        <v>0</v>
      </c>
      <c r="H44" s="692">
        <f t="shared" si="6"/>
        <v>0</v>
      </c>
      <c r="I44" s="692">
        <f t="shared" si="6"/>
        <v>2000000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0</v>
      </c>
      <c r="J47" s="507"/>
      <c r="K47" s="507"/>
      <c r="L47" s="713"/>
    </row>
    <row r="48" spans="1:12" s="704" customFormat="1" ht="14.25">
      <c r="A48" s="1024" t="s">
        <v>1743</v>
      </c>
      <c r="B48" s="542">
        <v>8120</v>
      </c>
      <c r="C48" s="514"/>
      <c r="D48" s="514"/>
      <c r="E48" s="507"/>
      <c r="F48" s="514"/>
      <c r="G48" s="507"/>
      <c r="H48" s="507"/>
      <c r="I48" s="749">
        <f>SUM(C26:H26,J26,K26)</f>
        <v>54697</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v>32100</v>
      </c>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0</v>
      </c>
      <c r="G76" s="692">
        <f t="shared" si="7"/>
        <v>0</v>
      </c>
      <c r="H76" s="692">
        <f t="shared" si="7"/>
        <v>0</v>
      </c>
      <c r="I76" s="692">
        <f t="shared" si="7"/>
        <v>86797</v>
      </c>
      <c r="J76" s="692">
        <f t="shared" si="7"/>
        <v>0</v>
      </c>
      <c r="K76" s="692">
        <f t="shared" si="7"/>
        <v>0</v>
      </c>
      <c r="L76" s="504"/>
    </row>
    <row r="77" spans="1:12" ht="14.25" thickTop="1" thickBot="1">
      <c r="A77" s="1027" t="s">
        <v>1402</v>
      </c>
      <c r="B77" s="710"/>
      <c r="C77" s="444">
        <f t="shared" ref="C77:K77" si="8">C44-C76</f>
        <v>4697</v>
      </c>
      <c r="D77" s="444">
        <f t="shared" si="8"/>
        <v>0</v>
      </c>
      <c r="E77" s="444">
        <f t="shared" si="8"/>
        <v>50000</v>
      </c>
      <c r="F77" s="444">
        <f t="shared" si="8"/>
        <v>0</v>
      </c>
      <c r="G77" s="444">
        <f t="shared" si="8"/>
        <v>0</v>
      </c>
      <c r="H77" s="444">
        <f t="shared" si="8"/>
        <v>0</v>
      </c>
      <c r="I77" s="444">
        <f t="shared" si="8"/>
        <v>1913203</v>
      </c>
      <c r="J77" s="444">
        <f t="shared" si="8"/>
        <v>0</v>
      </c>
      <c r="K77" s="444">
        <f t="shared" si="8"/>
        <v>0</v>
      </c>
      <c r="L77" s="39"/>
    </row>
    <row r="78" spans="1:12" ht="29.25" customHeight="1" thickTop="1" thickBot="1">
      <c r="A78" s="2461" t="s">
        <v>700</v>
      </c>
      <c r="B78" s="2462"/>
      <c r="C78" s="443">
        <f t="shared" ref="C78:K78" si="9">C20+C77</f>
        <v>-472242</v>
      </c>
      <c r="D78" s="443">
        <f t="shared" si="9"/>
        <v>-872707</v>
      </c>
      <c r="E78" s="443">
        <f t="shared" si="9"/>
        <v>165739</v>
      </c>
      <c r="F78" s="443">
        <f t="shared" si="9"/>
        <v>-67106</v>
      </c>
      <c r="G78" s="443">
        <f t="shared" si="9"/>
        <v>42054</v>
      </c>
      <c r="H78" s="443">
        <f t="shared" si="9"/>
        <v>0</v>
      </c>
      <c r="I78" s="443">
        <f t="shared" si="9"/>
        <v>2044205</v>
      </c>
      <c r="J78" s="443">
        <f t="shared" si="9"/>
        <v>39097</v>
      </c>
      <c r="K78" s="443">
        <f t="shared" si="9"/>
        <v>-1508575</v>
      </c>
      <c r="L78" s="505"/>
    </row>
    <row r="79" spans="1:12" ht="13.5" thickTop="1">
      <c r="A79" s="820" t="s">
        <v>1925</v>
      </c>
      <c r="B79" s="460"/>
      <c r="C79" s="435">
        <v>2596514</v>
      </c>
      <c r="D79" s="703">
        <v>5311785</v>
      </c>
      <c r="E79" s="703">
        <v>370763</v>
      </c>
      <c r="F79" s="703">
        <v>277822</v>
      </c>
      <c r="G79" s="703">
        <v>361406</v>
      </c>
      <c r="H79" s="703">
        <v>0</v>
      </c>
      <c r="I79" s="703">
        <v>1382256</v>
      </c>
      <c r="J79" s="703">
        <v>283138</v>
      </c>
      <c r="K79" s="703">
        <v>1508575</v>
      </c>
      <c r="L79" s="39"/>
    </row>
    <row r="80" spans="1:12" ht="22.5">
      <c r="A80" s="479" t="s">
        <v>1169</v>
      </c>
      <c r="B80" s="475"/>
      <c r="C80" s="436"/>
      <c r="D80" s="436"/>
      <c r="E80" s="436"/>
      <c r="F80" s="436"/>
      <c r="G80" s="436"/>
      <c r="H80" s="436"/>
      <c r="I80" s="436"/>
      <c r="J80" s="436"/>
      <c r="K80" s="436"/>
      <c r="L80" s="39"/>
    </row>
    <row r="81" spans="1:12" ht="13.5" thickBot="1">
      <c r="A81" s="464" t="s">
        <v>1926</v>
      </c>
      <c r="B81" s="457"/>
      <c r="C81" s="485">
        <f>(SUM(C78:C80))</f>
        <v>2124272</v>
      </c>
      <c r="D81" s="485">
        <f>SUM(D78:D80)</f>
        <v>4439078</v>
      </c>
      <c r="E81" s="485">
        <f t="shared" ref="E81:K81" si="10">SUM(E78:E80)</f>
        <v>536502</v>
      </c>
      <c r="F81" s="485">
        <f t="shared" si="10"/>
        <v>210716</v>
      </c>
      <c r="G81" s="485">
        <f t="shared" si="10"/>
        <v>403460</v>
      </c>
      <c r="H81" s="485">
        <f t="shared" si="10"/>
        <v>0</v>
      </c>
      <c r="I81" s="485">
        <f t="shared" si="10"/>
        <v>3426461</v>
      </c>
      <c r="J81" s="485">
        <f t="shared" si="10"/>
        <v>322235</v>
      </c>
      <c r="K81" s="485">
        <f t="shared" si="10"/>
        <v>0</v>
      </c>
      <c r="L81" s="39"/>
    </row>
    <row r="82" spans="1:12" ht="0.75" customHeight="1" thickTop="1" thickBot="1">
      <c r="A82" s="632" t="s">
        <v>406</v>
      </c>
      <c r="B82" s="630"/>
      <c r="C82" s="1136">
        <f>(C81-C79)</f>
        <v>-472242</v>
      </c>
      <c r="D82" s="1136">
        <f t="shared" ref="D82:K82" si="11">(D81-D79)</f>
        <v>-872707</v>
      </c>
      <c r="E82" s="1136">
        <f t="shared" si="11"/>
        <v>165739</v>
      </c>
      <c r="F82" s="1136">
        <f t="shared" si="11"/>
        <v>-67106</v>
      </c>
      <c r="G82" s="1136">
        <f t="shared" si="11"/>
        <v>42054</v>
      </c>
      <c r="H82" s="1136">
        <f t="shared" si="11"/>
        <v>0</v>
      </c>
      <c r="I82" s="1136">
        <f t="shared" si="11"/>
        <v>2044205</v>
      </c>
      <c r="J82" s="1136">
        <f t="shared" si="11"/>
        <v>39097</v>
      </c>
      <c r="K82" s="1136">
        <f t="shared" si="11"/>
        <v>-1508575</v>
      </c>
    </row>
    <row r="83" spans="1:12" ht="14.25" hidden="1" thickTop="1" thickBot="1">
      <c r="A83" s="729" t="s">
        <v>407</v>
      </c>
      <c r="B83" s="631"/>
      <c r="C83" s="1137">
        <f>C82/C81</f>
        <v>-0.22230768941077225</v>
      </c>
      <c r="D83" s="1137">
        <f t="shared" ref="D83:K83" si="12">D82/D81</f>
        <v>-0.19659645539006074</v>
      </c>
      <c r="E83" s="1137">
        <f t="shared" si="12"/>
        <v>0.30892522301873993</v>
      </c>
      <c r="F83" s="1137">
        <f t="shared" si="12"/>
        <v>-0.31846656162797321</v>
      </c>
      <c r="G83" s="1137">
        <f t="shared" si="12"/>
        <v>0.10423338125216874</v>
      </c>
      <c r="H83" s="1137" t="e">
        <f t="shared" si="12"/>
        <v>#DIV/0!</v>
      </c>
      <c r="I83" s="1137">
        <f t="shared" si="12"/>
        <v>0.59659368660550927</v>
      </c>
      <c r="J83" s="1137">
        <f t="shared" si="12"/>
        <v>0.12133070585131969</v>
      </c>
      <c r="K83" s="1137" t="e">
        <f t="shared" si="12"/>
        <v>#DIV/0!</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&amp;F&amp;C&amp;9See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14" sqref="B14:E14"/>
      <selection pane="bottomLeft" activeCell="B14" sqref="B14:E14"/>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463" t="s">
        <v>1965</v>
      </c>
      <c r="B1" s="76"/>
      <c r="C1" s="57" t="s">
        <v>504</v>
      </c>
      <c r="D1" s="57" t="s">
        <v>505</v>
      </c>
      <c r="E1" s="57" t="s">
        <v>506</v>
      </c>
      <c r="F1" s="57" t="s">
        <v>507</v>
      </c>
      <c r="G1" s="57" t="s">
        <v>508</v>
      </c>
      <c r="H1" s="57" t="s">
        <v>509</v>
      </c>
      <c r="I1" s="57" t="s">
        <v>510</v>
      </c>
      <c r="J1" s="57" t="s">
        <v>511</v>
      </c>
      <c r="K1" s="57" t="s">
        <v>875</v>
      </c>
    </row>
    <row r="2" spans="1:12" ht="36">
      <c r="A2" s="2464"/>
      <c r="B2" s="74" t="s">
        <v>444</v>
      </c>
      <c r="C2" s="75" t="s">
        <v>1375</v>
      </c>
      <c r="D2" s="75" t="s">
        <v>1038</v>
      </c>
      <c r="E2" s="75" t="s">
        <v>517</v>
      </c>
      <c r="F2" s="75" t="s">
        <v>162</v>
      </c>
      <c r="G2" s="75" t="s">
        <v>1170</v>
      </c>
      <c r="H2" s="75" t="s">
        <v>516</v>
      </c>
      <c r="I2" s="75" t="s">
        <v>476</v>
      </c>
      <c r="J2" s="75" t="s">
        <v>515</v>
      </c>
      <c r="K2" s="75" t="s">
        <v>164</v>
      </c>
    </row>
    <row r="3" spans="1:12" ht="30" customHeight="1">
      <c r="A3" s="1899" t="s">
        <v>120</v>
      </c>
      <c r="B3" s="1900"/>
      <c r="C3" s="1901"/>
      <c r="D3" s="1901"/>
      <c r="E3" s="1901"/>
      <c r="F3" s="1902"/>
      <c r="G3" s="1903"/>
      <c r="H3" s="1902"/>
      <c r="I3" s="1902"/>
      <c r="J3" s="1902"/>
      <c r="K3" s="1904"/>
    </row>
    <row r="4" spans="1:12" ht="18" customHeight="1">
      <c r="A4" s="911" t="s">
        <v>445</v>
      </c>
      <c r="B4" s="1877">
        <v>1100</v>
      </c>
      <c r="C4" s="501"/>
      <c r="D4" s="501"/>
      <c r="E4" s="501"/>
      <c r="F4" s="556"/>
      <c r="G4" s="557"/>
      <c r="H4" s="558"/>
      <c r="I4" s="558"/>
      <c r="J4" s="558"/>
      <c r="K4" s="558"/>
    </row>
    <row r="5" spans="1:12" ht="14.25">
      <c r="A5" s="912" t="s">
        <v>945</v>
      </c>
      <c r="B5" s="480"/>
      <c r="C5" s="418">
        <v>4439072</v>
      </c>
      <c r="D5" s="418">
        <v>1187272</v>
      </c>
      <c r="E5" s="412">
        <v>887711</v>
      </c>
      <c r="F5" s="806">
        <v>303131</v>
      </c>
      <c r="G5" s="412">
        <v>187607</v>
      </c>
      <c r="H5" s="412"/>
      <c r="I5" s="412">
        <v>126306</v>
      </c>
      <c r="J5" s="436">
        <v>548799</v>
      </c>
      <c r="K5" s="412"/>
    </row>
    <row r="6" spans="1:12" ht="14.25">
      <c r="A6" s="913" t="s">
        <v>482</v>
      </c>
      <c r="B6" s="40">
        <v>1130</v>
      </c>
      <c r="C6" s="412"/>
      <c r="D6" s="412"/>
      <c r="E6" s="481"/>
      <c r="F6" s="481"/>
      <c r="G6" s="433"/>
      <c r="H6" s="433"/>
      <c r="I6" s="433"/>
      <c r="J6" s="433"/>
      <c r="K6" s="433"/>
    </row>
    <row r="7" spans="1:12">
      <c r="A7" s="913" t="s">
        <v>117</v>
      </c>
      <c r="B7" s="260">
        <v>1140</v>
      </c>
      <c r="C7" s="412">
        <v>50523</v>
      </c>
      <c r="D7" s="412"/>
      <c r="E7" s="433"/>
      <c r="F7" s="436"/>
      <c r="G7" s="436"/>
      <c r="H7" s="436"/>
      <c r="I7" s="433"/>
      <c r="J7" s="433"/>
      <c r="K7" s="433"/>
    </row>
    <row r="8" spans="1:12">
      <c r="A8" s="913" t="s">
        <v>483</v>
      </c>
      <c r="B8" s="40">
        <v>1150</v>
      </c>
      <c r="C8" s="481"/>
      <c r="D8" s="481"/>
      <c r="E8" s="507"/>
      <c r="F8" s="507"/>
      <c r="G8" s="418">
        <v>213859</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v>126306</v>
      </c>
      <c r="F11" s="412"/>
      <c r="G11" s="412"/>
      <c r="H11" s="412"/>
      <c r="I11" s="412"/>
      <c r="J11" s="436"/>
      <c r="K11" s="412"/>
      <c r="L11" s="172"/>
    </row>
    <row r="12" spans="1:12" ht="12.75" customHeight="1" thickBot="1">
      <c r="A12" s="739" t="s">
        <v>30</v>
      </c>
      <c r="B12" s="455"/>
      <c r="C12" s="484">
        <f t="shared" ref="C12:K12" si="0">SUM(C5:C11)</f>
        <v>4489595</v>
      </c>
      <c r="D12" s="484">
        <f t="shared" si="0"/>
        <v>1187272</v>
      </c>
      <c r="E12" s="484">
        <f t="shared" si="0"/>
        <v>1014017</v>
      </c>
      <c r="F12" s="484">
        <f t="shared" si="0"/>
        <v>303131</v>
      </c>
      <c r="G12" s="484">
        <f t="shared" si="0"/>
        <v>401466</v>
      </c>
      <c r="H12" s="484">
        <f t="shared" si="0"/>
        <v>0</v>
      </c>
      <c r="I12" s="484">
        <f t="shared" si="0"/>
        <v>126306</v>
      </c>
      <c r="J12" s="484">
        <f t="shared" si="0"/>
        <v>548799</v>
      </c>
      <c r="K12" s="485">
        <f t="shared" si="0"/>
        <v>0</v>
      </c>
    </row>
    <row r="13" spans="1:12" ht="18" customHeight="1" thickTop="1">
      <c r="A13" s="735" t="s">
        <v>530</v>
      </c>
      <c r="B13" s="1868">
        <v>1200</v>
      </c>
      <c r="C13" s="486"/>
      <c r="D13" s="486"/>
      <c r="E13" s="486"/>
      <c r="F13" s="486"/>
      <c r="G13" s="486"/>
      <c r="H13" s="486"/>
      <c r="I13" s="486"/>
      <c r="J13" s="486"/>
      <c r="K13" s="433"/>
    </row>
    <row r="14" spans="1:12">
      <c r="A14" s="913" t="s">
        <v>4</v>
      </c>
      <c r="B14" s="40">
        <v>1210</v>
      </c>
      <c r="C14" s="483">
        <v>5965</v>
      </c>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632701</v>
      </c>
      <c r="D16" s="412"/>
      <c r="E16" s="412"/>
      <c r="F16" s="412"/>
      <c r="G16" s="412">
        <v>63148</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638666</v>
      </c>
      <c r="D18" s="487">
        <f t="shared" ref="D18:K18" si="1">SUM(D14:D17)</f>
        <v>0</v>
      </c>
      <c r="E18" s="487">
        <f t="shared" si="1"/>
        <v>0</v>
      </c>
      <c r="F18" s="487">
        <f t="shared" si="1"/>
        <v>0</v>
      </c>
      <c r="G18" s="487">
        <f t="shared" si="1"/>
        <v>63148</v>
      </c>
      <c r="H18" s="487">
        <f t="shared" si="1"/>
        <v>0</v>
      </c>
      <c r="I18" s="487">
        <f t="shared" si="1"/>
        <v>0</v>
      </c>
      <c r="J18" s="487">
        <f t="shared" si="1"/>
        <v>0</v>
      </c>
      <c r="K18" s="1072">
        <f t="shared" si="1"/>
        <v>0</v>
      </c>
    </row>
    <row r="19" spans="1:11" ht="18" customHeight="1" thickTop="1">
      <c r="A19" s="735" t="s">
        <v>531</v>
      </c>
      <c r="B19" s="1868">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v>100</v>
      </c>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v>63267</v>
      </c>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63367</v>
      </c>
      <c r="D40" s="433"/>
      <c r="E40" s="433"/>
      <c r="F40" s="433"/>
      <c r="G40" s="433"/>
      <c r="H40" s="433"/>
      <c r="I40" s="433"/>
      <c r="J40" s="433"/>
      <c r="K40" s="433"/>
    </row>
    <row r="41" spans="1:11" ht="18" customHeight="1" thickTop="1">
      <c r="A41" s="735" t="s">
        <v>314</v>
      </c>
      <c r="B41" s="1868">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0</v>
      </c>
      <c r="G63" s="433"/>
      <c r="H63" s="433"/>
      <c r="I63" s="433"/>
      <c r="J63" s="433"/>
      <c r="K63" s="433"/>
    </row>
    <row r="64" spans="1:11" ht="18" customHeight="1" thickTop="1">
      <c r="A64" s="735" t="s">
        <v>533</v>
      </c>
      <c r="B64" s="1868">
        <v>1500</v>
      </c>
      <c r="C64" s="433"/>
      <c r="D64" s="433"/>
      <c r="E64" s="433"/>
      <c r="F64" s="433"/>
      <c r="G64" s="433"/>
      <c r="H64" s="433"/>
      <c r="I64" s="433"/>
      <c r="J64" s="433"/>
      <c r="K64" s="433"/>
    </row>
    <row r="65" spans="1:11" ht="12.75" customHeight="1">
      <c r="A65" s="913" t="s">
        <v>646</v>
      </c>
      <c r="B65" s="40">
        <v>1510</v>
      </c>
      <c r="C65" s="412">
        <v>2922</v>
      </c>
      <c r="D65" s="412">
        <v>7586</v>
      </c>
      <c r="E65" s="412">
        <v>672</v>
      </c>
      <c r="F65" s="436">
        <v>315</v>
      </c>
      <c r="G65" s="412">
        <v>594</v>
      </c>
      <c r="H65" s="412"/>
      <c r="I65" s="412">
        <v>4696</v>
      </c>
      <c r="J65" s="436">
        <v>319</v>
      </c>
      <c r="K65" s="412">
        <v>212</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2922</v>
      </c>
      <c r="D67" s="485">
        <f t="shared" ref="D67:K67" si="2">SUM(D65:D66)</f>
        <v>7586</v>
      </c>
      <c r="E67" s="485">
        <f t="shared" si="2"/>
        <v>672</v>
      </c>
      <c r="F67" s="485">
        <f t="shared" si="2"/>
        <v>315</v>
      </c>
      <c r="G67" s="485">
        <f t="shared" si="2"/>
        <v>594</v>
      </c>
      <c r="H67" s="485">
        <f t="shared" si="2"/>
        <v>0</v>
      </c>
      <c r="I67" s="485">
        <f t="shared" si="2"/>
        <v>4696</v>
      </c>
      <c r="J67" s="485">
        <f t="shared" si="2"/>
        <v>319</v>
      </c>
      <c r="K67" s="485">
        <f t="shared" si="2"/>
        <v>212</v>
      </c>
    </row>
    <row r="68" spans="1:11" ht="18" customHeight="1" thickTop="1">
      <c r="A68" s="735" t="s">
        <v>534</v>
      </c>
      <c r="B68" s="1869">
        <v>1600</v>
      </c>
      <c r="C68" s="486"/>
      <c r="D68" s="433"/>
      <c r="E68" s="433"/>
      <c r="F68" s="433"/>
      <c r="G68" s="433"/>
      <c r="H68" s="433"/>
      <c r="I68" s="433"/>
      <c r="J68" s="433"/>
      <c r="K68" s="433"/>
    </row>
    <row r="69" spans="1:11" ht="12.75" customHeight="1">
      <c r="A69" s="913" t="s">
        <v>771</v>
      </c>
      <c r="B69" s="40">
        <v>1611</v>
      </c>
      <c r="C69" s="412">
        <v>71178</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v>1537</v>
      </c>
      <c r="D73" s="433"/>
      <c r="E73" s="433"/>
      <c r="F73" s="433"/>
      <c r="G73" s="433"/>
      <c r="H73" s="433"/>
      <c r="I73" s="433"/>
      <c r="J73" s="433"/>
      <c r="K73" s="433"/>
    </row>
    <row r="74" spans="1:11" ht="12.75" customHeight="1">
      <c r="A74" s="913" t="s">
        <v>26</v>
      </c>
      <c r="B74" s="40">
        <v>1690</v>
      </c>
      <c r="C74" s="483">
        <v>14977</v>
      </c>
      <c r="D74" s="433"/>
      <c r="E74" s="433"/>
      <c r="F74" s="433"/>
      <c r="G74" s="433"/>
      <c r="H74" s="433"/>
      <c r="I74" s="433"/>
      <c r="J74" s="433"/>
      <c r="K74" s="433"/>
    </row>
    <row r="75" spans="1:11" ht="12.75" customHeight="1" thickBot="1">
      <c r="A75" s="464" t="s">
        <v>647</v>
      </c>
      <c r="B75" s="457"/>
      <c r="C75" s="485">
        <f>SUM(C69:C74)</f>
        <v>87692</v>
      </c>
      <c r="D75" s="433"/>
      <c r="E75" s="433"/>
      <c r="F75" s="433"/>
      <c r="G75" s="433"/>
      <c r="H75" s="433"/>
      <c r="I75" s="433"/>
      <c r="J75" s="433"/>
      <c r="K75" s="433"/>
    </row>
    <row r="76" spans="1:11" ht="18" customHeight="1" thickTop="1">
      <c r="A76" s="735" t="s">
        <v>1049</v>
      </c>
      <c r="B76" s="1869">
        <v>1700</v>
      </c>
      <c r="C76" s="486"/>
      <c r="D76" s="433"/>
      <c r="E76" s="433"/>
      <c r="F76" s="433"/>
      <c r="G76" s="433"/>
      <c r="H76" s="433"/>
      <c r="I76" s="433"/>
      <c r="J76" s="433"/>
      <c r="K76" s="433"/>
    </row>
    <row r="77" spans="1:11" ht="12.75" customHeight="1">
      <c r="A77" s="913" t="s">
        <v>648</v>
      </c>
      <c r="B77" s="40">
        <v>1711</v>
      </c>
      <c r="C77" s="489">
        <v>5333</v>
      </c>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10591</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c r="D81" s="412"/>
      <c r="E81" s="433"/>
      <c r="F81" s="433"/>
      <c r="G81" s="433"/>
      <c r="H81" s="433"/>
      <c r="I81" s="433"/>
      <c r="J81" s="433"/>
      <c r="K81" s="433"/>
    </row>
    <row r="82" spans="1:11" ht="12.75" customHeight="1" thickBot="1">
      <c r="A82" s="464" t="s">
        <v>277</v>
      </c>
      <c r="B82" s="457"/>
      <c r="C82" s="484">
        <f>SUM(C77:C81)</f>
        <v>15924</v>
      </c>
      <c r="D82" s="485">
        <f>SUM(D77:D81)</f>
        <v>0</v>
      </c>
      <c r="E82" s="433"/>
      <c r="F82" s="433"/>
      <c r="G82" s="433"/>
      <c r="H82" s="433"/>
      <c r="I82" s="433"/>
      <c r="J82" s="433"/>
      <c r="K82" s="433"/>
    </row>
    <row r="83" spans="1:11" ht="18" customHeight="1" thickTop="1">
      <c r="A83" s="735" t="s">
        <v>278</v>
      </c>
      <c r="B83" s="1869">
        <v>1800</v>
      </c>
      <c r="C83" s="486"/>
      <c r="D83" s="433"/>
      <c r="E83" s="433"/>
      <c r="F83" s="433"/>
      <c r="G83" s="433"/>
      <c r="H83" s="433"/>
      <c r="I83" s="433"/>
      <c r="J83" s="433"/>
      <c r="K83" s="433"/>
    </row>
    <row r="84" spans="1:11" ht="12.75" customHeight="1">
      <c r="A84" s="913" t="s">
        <v>651</v>
      </c>
      <c r="B84" s="40">
        <v>1811</v>
      </c>
      <c r="C84" s="412">
        <v>39547</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39547</v>
      </c>
      <c r="D93" s="433"/>
      <c r="E93" s="433"/>
      <c r="F93" s="433"/>
      <c r="G93" s="433"/>
      <c r="H93" s="433"/>
      <c r="I93" s="433"/>
      <c r="J93" s="433"/>
      <c r="K93" s="433"/>
    </row>
    <row r="94" spans="1:11" ht="18" customHeight="1" thickTop="1">
      <c r="A94" s="735" t="s">
        <v>1356</v>
      </c>
      <c r="B94" s="1869">
        <v>1900</v>
      </c>
      <c r="C94" s="486"/>
      <c r="D94" s="431"/>
      <c r="E94" s="433"/>
      <c r="F94" s="433"/>
      <c r="G94" s="433"/>
      <c r="H94" s="433"/>
      <c r="I94" s="433"/>
      <c r="J94" s="433"/>
      <c r="K94" s="433"/>
    </row>
    <row r="95" spans="1:11" ht="12.75" customHeight="1">
      <c r="A95" s="913" t="s">
        <v>1254</v>
      </c>
      <c r="B95" s="40">
        <v>1910</v>
      </c>
      <c r="C95" s="412"/>
      <c r="D95" s="483">
        <v>8950</v>
      </c>
      <c r="E95" s="431"/>
      <c r="F95" s="431"/>
      <c r="G95" s="431"/>
      <c r="H95" s="431"/>
      <c r="I95" s="431"/>
      <c r="J95" s="431"/>
      <c r="K95" s="431"/>
    </row>
    <row r="96" spans="1:11" ht="12.75" customHeight="1">
      <c r="A96" s="913" t="s">
        <v>457</v>
      </c>
      <c r="B96" s="40">
        <v>1920</v>
      </c>
      <c r="C96" s="483">
        <v>76292</v>
      </c>
      <c r="D96" s="483">
        <v>20611</v>
      </c>
      <c r="E96" s="510"/>
      <c r="F96" s="435"/>
      <c r="G96" s="435"/>
      <c r="H96" s="435"/>
      <c r="I96" s="435"/>
      <c r="J96" s="435"/>
      <c r="K96" s="435"/>
    </row>
    <row r="97" spans="1:12" ht="12.75" customHeight="1">
      <c r="A97" s="751" t="s">
        <v>280</v>
      </c>
      <c r="B97" s="511">
        <v>1930</v>
      </c>
      <c r="C97" s="491"/>
      <c r="D97" s="436">
        <v>624</v>
      </c>
      <c r="E97" s="691"/>
      <c r="F97" s="436"/>
      <c r="G97" s="436"/>
      <c r="H97" s="436"/>
      <c r="I97" s="436"/>
      <c r="J97" s="436"/>
      <c r="K97" s="436"/>
    </row>
    <row r="98" spans="1:12" ht="12.75" customHeight="1">
      <c r="A98" s="913" t="s">
        <v>208</v>
      </c>
      <c r="B98" s="40">
        <v>1940</v>
      </c>
      <c r="C98" s="491"/>
      <c r="D98" s="412"/>
      <c r="E98" s="490"/>
      <c r="F98" s="412"/>
      <c r="G98" s="490"/>
      <c r="H98" s="490"/>
      <c r="I98" s="698"/>
      <c r="J98" s="490"/>
      <c r="K98" s="490"/>
    </row>
    <row r="99" spans="1:12" ht="12.75" customHeight="1">
      <c r="A99" s="913" t="s">
        <v>982</v>
      </c>
      <c r="B99" s="40">
        <v>1950</v>
      </c>
      <c r="C99" s="491">
        <v>6990</v>
      </c>
      <c r="D99" s="412"/>
      <c r="E99" s="412"/>
      <c r="F99" s="412"/>
      <c r="G99" s="412"/>
      <c r="H99" s="412"/>
      <c r="I99" s="433"/>
      <c r="J99" s="436"/>
      <c r="K99" s="412"/>
    </row>
    <row r="100" spans="1:12" ht="12.75" customHeight="1">
      <c r="A100" s="913" t="s">
        <v>281</v>
      </c>
      <c r="B100" s="40">
        <v>1960</v>
      </c>
      <c r="C100" s="491"/>
      <c r="D100" s="491">
        <v>74222</v>
      </c>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c r="D106" s="491"/>
      <c r="E106" s="436"/>
      <c r="F106" s="436"/>
      <c r="G106" s="436"/>
      <c r="H106" s="436"/>
      <c r="I106" s="431"/>
      <c r="J106" s="436"/>
      <c r="K106" s="436"/>
    </row>
    <row r="107" spans="1:12" ht="12.75" customHeight="1">
      <c r="A107" s="913" t="s">
        <v>82</v>
      </c>
      <c r="B107" s="40">
        <v>1999</v>
      </c>
      <c r="C107" s="483">
        <v>4795</v>
      </c>
      <c r="D107" s="412">
        <v>34755</v>
      </c>
      <c r="E107" s="412"/>
      <c r="F107" s="412">
        <v>76661</v>
      </c>
      <c r="G107" s="412"/>
      <c r="H107" s="412"/>
      <c r="I107" s="412"/>
      <c r="J107" s="436"/>
      <c r="K107" s="412"/>
    </row>
    <row r="108" spans="1:12" ht="12.75" customHeight="1" thickBot="1">
      <c r="A108" s="464" t="s">
        <v>577</v>
      </c>
      <c r="B108" s="738"/>
      <c r="C108" s="484">
        <f>SUM(C95:C107)</f>
        <v>88077</v>
      </c>
      <c r="D108" s="484">
        <f t="shared" ref="D108:K108" si="3">SUM(D95:D107)</f>
        <v>139162</v>
      </c>
      <c r="E108" s="484">
        <f t="shared" si="3"/>
        <v>0</v>
      </c>
      <c r="F108" s="484">
        <f t="shared" si="3"/>
        <v>76661</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5425790</v>
      </c>
      <c r="D109" s="493">
        <f t="shared" si="4"/>
        <v>1334020</v>
      </c>
      <c r="E109" s="493">
        <f t="shared" si="4"/>
        <v>1014689</v>
      </c>
      <c r="F109" s="493">
        <f t="shared" si="4"/>
        <v>380107</v>
      </c>
      <c r="G109" s="493">
        <f t="shared" si="4"/>
        <v>465208</v>
      </c>
      <c r="H109" s="493">
        <f t="shared" si="4"/>
        <v>0</v>
      </c>
      <c r="I109" s="493">
        <f t="shared" si="4"/>
        <v>131002</v>
      </c>
      <c r="J109" s="493">
        <f t="shared" si="4"/>
        <v>549118</v>
      </c>
      <c r="K109" s="443">
        <f t="shared" si="4"/>
        <v>212</v>
      </c>
    </row>
    <row r="110" spans="1:12" ht="30" customHeight="1" thickTop="1">
      <c r="A110" s="1905" t="s">
        <v>409</v>
      </c>
      <c r="B110" s="1906"/>
      <c r="C110" s="1897"/>
      <c r="D110" s="1897"/>
      <c r="E110" s="1897"/>
      <c r="F110" s="1897"/>
      <c r="G110" s="1897"/>
      <c r="H110" s="1897"/>
      <c r="I110" s="1897"/>
      <c r="J110" s="1897"/>
      <c r="K110" s="1898"/>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4" t="s">
        <v>941</v>
      </c>
      <c r="B115" s="1895"/>
      <c r="C115" s="1896"/>
      <c r="D115" s="1897"/>
      <c r="E115" s="1897"/>
      <c r="F115" s="1897"/>
      <c r="G115" s="1897"/>
      <c r="H115" s="1897"/>
      <c r="I115" s="1897"/>
      <c r="J115" s="1897"/>
      <c r="K115" s="1898"/>
    </row>
    <row r="116" spans="1:11" ht="18" customHeight="1">
      <c r="A116" s="736" t="s">
        <v>1956</v>
      </c>
      <c r="B116" s="1871"/>
      <c r="C116" s="495"/>
      <c r="D116" s="431"/>
      <c r="E116" s="492"/>
      <c r="F116" s="431"/>
      <c r="G116" s="431"/>
      <c r="H116" s="492"/>
      <c r="I116" s="433"/>
      <c r="J116" s="431"/>
      <c r="K116" s="431"/>
    </row>
    <row r="117" spans="1:11" ht="12.75" customHeight="1">
      <c r="A117" s="477" t="s">
        <v>1757</v>
      </c>
      <c r="B117" s="262">
        <v>3001</v>
      </c>
      <c r="C117" s="489">
        <v>4082592</v>
      </c>
      <c r="D117" s="418"/>
      <c r="E117" s="412"/>
      <c r="F117" s="418"/>
      <c r="G117" s="418"/>
      <c r="H117" s="412"/>
      <c r="I117" s="433"/>
      <c r="J117" s="436"/>
      <c r="K117" s="412"/>
    </row>
    <row r="118" spans="1:11" ht="12.75" customHeight="1">
      <c r="A118" s="477" t="s">
        <v>1758</v>
      </c>
      <c r="B118" s="262">
        <v>3002</v>
      </c>
      <c r="C118" s="483"/>
      <c r="D118" s="412"/>
      <c r="E118" s="412"/>
      <c r="F118" s="412"/>
      <c r="G118" s="412"/>
      <c r="H118" s="412"/>
      <c r="I118" s="433"/>
      <c r="J118" s="436"/>
      <c r="K118" s="412"/>
    </row>
    <row r="119" spans="1:11" ht="12.75" customHeight="1">
      <c r="A119" s="477" t="s">
        <v>1759</v>
      </c>
      <c r="B119" s="262">
        <v>3005</v>
      </c>
      <c r="C119" s="483"/>
      <c r="D119" s="412"/>
      <c r="E119" s="412"/>
      <c r="F119" s="412"/>
      <c r="G119" s="412"/>
      <c r="H119" s="412"/>
      <c r="I119" s="433"/>
      <c r="J119" s="436"/>
      <c r="K119" s="412"/>
    </row>
    <row r="120" spans="1:11" ht="22.5">
      <c r="A120" s="737" t="s">
        <v>1760</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4082592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1955</v>
      </c>
      <c r="B122" s="1870"/>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9326</v>
      </c>
      <c r="D124" s="492"/>
      <c r="E124" s="433"/>
      <c r="F124" s="806"/>
      <c r="G124" s="433"/>
      <c r="H124" s="433"/>
      <c r="I124" s="433"/>
      <c r="J124" s="433"/>
      <c r="K124" s="433"/>
    </row>
    <row r="125" spans="1:11" ht="12.75" customHeight="1">
      <c r="A125" s="913" t="s">
        <v>1834</v>
      </c>
      <c r="B125" s="262">
        <v>3105</v>
      </c>
      <c r="C125" s="412">
        <v>226533</v>
      </c>
      <c r="D125" s="492"/>
      <c r="E125" s="433"/>
      <c r="F125" s="412"/>
      <c r="G125" s="433"/>
      <c r="H125" s="433"/>
      <c r="I125" s="433"/>
      <c r="J125" s="433"/>
      <c r="K125" s="433"/>
    </row>
    <row r="126" spans="1:11" ht="12.75" customHeight="1">
      <c r="A126" s="913" t="s">
        <v>1035</v>
      </c>
      <c r="B126" s="262">
        <v>3110</v>
      </c>
      <c r="C126" s="483">
        <v>295495</v>
      </c>
      <c r="D126" s="412"/>
      <c r="E126" s="433"/>
      <c r="F126" s="412"/>
      <c r="G126" s="433"/>
      <c r="H126" s="433"/>
      <c r="I126" s="433"/>
      <c r="J126" s="433"/>
      <c r="K126" s="433"/>
    </row>
    <row r="127" spans="1:11" ht="12.75" customHeight="1">
      <c r="A127" s="913" t="s">
        <v>112</v>
      </c>
      <c r="B127" s="262">
        <v>3120</v>
      </c>
      <c r="C127" s="412">
        <v>178183</v>
      </c>
      <c r="D127" s="492"/>
      <c r="E127" s="433"/>
      <c r="F127" s="412"/>
      <c r="G127" s="433"/>
      <c r="H127" s="433"/>
      <c r="I127" s="433"/>
      <c r="J127" s="433"/>
      <c r="K127" s="433"/>
    </row>
    <row r="128" spans="1:11" ht="12.75" customHeight="1">
      <c r="A128" s="913" t="s">
        <v>1835</v>
      </c>
      <c r="B128" s="262">
        <v>3130</v>
      </c>
      <c r="C128" s="412">
        <v>14382</v>
      </c>
      <c r="D128" s="492"/>
      <c r="E128" s="433"/>
      <c r="F128" s="412"/>
      <c r="G128" s="433"/>
      <c r="H128" s="433"/>
      <c r="I128" s="433"/>
      <c r="J128" s="433"/>
      <c r="K128" s="433"/>
    </row>
    <row r="129" spans="1:11" ht="12.75" customHeight="1">
      <c r="A129" s="913" t="s">
        <v>144</v>
      </c>
      <c r="B129" s="262">
        <v>3145</v>
      </c>
      <c r="C129" s="412">
        <v>3012</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726931</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92137</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92137</v>
      </c>
      <c r="D144" s="433"/>
      <c r="E144" s="492"/>
      <c r="F144" s="433"/>
      <c r="G144" s="485">
        <f>SUM(G142:G143)</f>
        <v>0</v>
      </c>
      <c r="H144" s="433"/>
      <c r="I144" s="433"/>
      <c r="J144" s="433"/>
      <c r="K144" s="433"/>
    </row>
    <row r="145" spans="1:11" ht="12.75" customHeight="1" thickTop="1" thickBot="1">
      <c r="A145" s="922" t="s">
        <v>1246</v>
      </c>
      <c r="B145" s="923">
        <v>3360</v>
      </c>
      <c r="C145" s="424">
        <v>3132</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1836</v>
      </c>
      <c r="B151" s="262">
        <v>3500</v>
      </c>
      <c r="C151" s="483"/>
      <c r="D151" s="412"/>
      <c r="E151" s="492"/>
      <c r="F151" s="412">
        <v>122031</v>
      </c>
      <c r="G151" s="436"/>
      <c r="H151" s="433"/>
      <c r="I151" s="433"/>
      <c r="J151" s="433"/>
      <c r="K151" s="433"/>
    </row>
    <row r="152" spans="1:11" ht="12.75" customHeight="1">
      <c r="A152" s="913" t="s">
        <v>1247</v>
      </c>
      <c r="B152" s="262">
        <v>3510</v>
      </c>
      <c r="C152" s="483"/>
      <c r="D152" s="412"/>
      <c r="E152" s="492"/>
      <c r="F152" s="412">
        <v>410335</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532366</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171108</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1837</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968</v>
      </c>
      <c r="D171" s="926"/>
      <c r="E171" s="926"/>
      <c r="F171" s="926"/>
      <c r="G171" s="927"/>
      <c r="H171" s="809"/>
      <c r="I171" s="927"/>
      <c r="J171" s="927"/>
      <c r="K171" s="809"/>
    </row>
    <row r="172" spans="1:11" ht="12.75" customHeight="1" thickTop="1" thickBot="1">
      <c r="A172" s="2465" t="s">
        <v>466</v>
      </c>
      <c r="B172" s="2466"/>
      <c r="C172" s="924">
        <f t="shared" ref="C172:K172" si="6">SUM(C131,C140,C144,C145:C149,C154,C155:C170,C171)</f>
        <v>994276</v>
      </c>
      <c r="D172" s="924">
        <f t="shared" si="6"/>
        <v>0</v>
      </c>
      <c r="E172" s="924">
        <f t="shared" si="6"/>
        <v>0</v>
      </c>
      <c r="F172" s="924">
        <f t="shared" si="6"/>
        <v>532366</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5076868</v>
      </c>
      <c r="D173" s="493">
        <f>SUM(D121,D172)</f>
        <v>0</v>
      </c>
      <c r="E173" s="493">
        <f>SUM(E121,E172)</f>
        <v>0</v>
      </c>
      <c r="F173" s="493">
        <f t="shared" ref="F173:K173" si="7">SUM(F121,F172)</f>
        <v>532366</v>
      </c>
      <c r="G173" s="493">
        <f t="shared" si="7"/>
        <v>0</v>
      </c>
      <c r="H173" s="493">
        <f t="shared" si="7"/>
        <v>0</v>
      </c>
      <c r="I173" s="493">
        <f t="shared" si="7"/>
        <v>0</v>
      </c>
      <c r="J173" s="493">
        <f t="shared" si="7"/>
        <v>0</v>
      </c>
      <c r="K173" s="443">
        <f t="shared" si="7"/>
        <v>0</v>
      </c>
    </row>
    <row r="174" spans="1:11" ht="30" customHeight="1" thickTop="1">
      <c r="A174" s="1907" t="s">
        <v>942</v>
      </c>
      <c r="B174" s="1908"/>
      <c r="C174" s="1896"/>
      <c r="D174" s="1897"/>
      <c r="E174" s="1897"/>
      <c r="F174" s="1897"/>
      <c r="G174" s="1897"/>
      <c r="H174" s="1897"/>
      <c r="I174" s="1897"/>
      <c r="J174" s="1897"/>
      <c r="K174" s="1898"/>
    </row>
    <row r="175" spans="1:11" ht="22.5" customHeight="1">
      <c r="A175" s="2467" t="s">
        <v>1957</v>
      </c>
      <c r="B175" s="2468"/>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473" t="s">
        <v>921</v>
      </c>
      <c r="B178" s="247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471" t="s">
        <v>1958</v>
      </c>
      <c r="B179" s="2472"/>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473" t="s">
        <v>922</v>
      </c>
      <c r="B184" s="247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471" t="s">
        <v>1959</v>
      </c>
      <c r="B185" s="2472"/>
      <c r="C185" s="500"/>
      <c r="D185" s="434"/>
      <c r="E185" s="494"/>
      <c r="F185" s="434"/>
      <c r="G185" s="434"/>
      <c r="H185" s="433"/>
      <c r="I185" s="433"/>
      <c r="J185" s="433"/>
      <c r="K185" s="433"/>
    </row>
    <row r="186" spans="1:11" ht="15" customHeight="1">
      <c r="A186" s="929" t="s">
        <v>1838</v>
      </c>
      <c r="B186" s="743"/>
      <c r="C186" s="495"/>
      <c r="D186" s="431"/>
      <c r="E186" s="494"/>
      <c r="F186" s="431"/>
      <c r="G186" s="431"/>
      <c r="H186" s="433"/>
      <c r="I186" s="433"/>
      <c r="J186" s="433"/>
      <c r="K186" s="433"/>
    </row>
    <row r="187" spans="1:11" ht="12.75" customHeight="1">
      <c r="A187" s="913" t="s">
        <v>1839</v>
      </c>
      <c r="B187" s="40">
        <v>4100</v>
      </c>
      <c r="C187" s="489"/>
      <c r="D187" s="418"/>
      <c r="E187" s="492"/>
      <c r="F187" s="418"/>
      <c r="G187" s="418"/>
      <c r="H187" s="433"/>
      <c r="I187" s="433"/>
      <c r="J187" s="433"/>
      <c r="K187" s="433"/>
    </row>
    <row r="188" spans="1:11" ht="12.75" customHeight="1">
      <c r="A188" s="913" t="s">
        <v>1840</v>
      </c>
      <c r="B188" s="40">
        <v>4105</v>
      </c>
      <c r="C188" s="483"/>
      <c r="D188" s="412"/>
      <c r="E188" s="492"/>
      <c r="F188" s="412"/>
      <c r="G188" s="412"/>
      <c r="H188" s="433"/>
      <c r="I188" s="433"/>
      <c r="J188" s="433"/>
      <c r="K188" s="433"/>
    </row>
    <row r="189" spans="1:11" ht="12.75" customHeight="1">
      <c r="A189" s="913" t="s">
        <v>1841</v>
      </c>
      <c r="B189" s="40">
        <v>4107</v>
      </c>
      <c r="C189" s="483">
        <v>33795</v>
      </c>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33795</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1842</v>
      </c>
      <c r="B193" s="40">
        <v>4200</v>
      </c>
      <c r="C193" s="436"/>
      <c r="D193" s="433"/>
      <c r="E193" s="492"/>
      <c r="F193" s="486"/>
      <c r="G193" s="512"/>
      <c r="H193" s="433"/>
      <c r="I193" s="433"/>
      <c r="J193" s="433"/>
      <c r="K193" s="433"/>
    </row>
    <row r="194" spans="1:11" ht="12.75" customHeight="1">
      <c r="A194" s="913" t="s">
        <v>1248</v>
      </c>
      <c r="B194" s="40">
        <v>4210</v>
      </c>
      <c r="C194" s="412">
        <v>333457</v>
      </c>
      <c r="D194" s="433"/>
      <c r="E194" s="492"/>
      <c r="F194" s="433"/>
      <c r="G194" s="512"/>
      <c r="H194" s="433"/>
      <c r="I194" s="433"/>
      <c r="J194" s="433"/>
      <c r="K194" s="433"/>
    </row>
    <row r="195" spans="1:11" ht="12.75" customHeight="1">
      <c r="A195" s="913" t="s">
        <v>1237</v>
      </c>
      <c r="B195" s="40">
        <v>4215</v>
      </c>
      <c r="C195" s="483">
        <v>793</v>
      </c>
      <c r="D195" s="433"/>
      <c r="E195" s="492"/>
      <c r="F195" s="433"/>
      <c r="G195" s="512"/>
      <c r="H195" s="433"/>
      <c r="I195" s="433"/>
      <c r="J195" s="433"/>
      <c r="K195" s="433"/>
    </row>
    <row r="196" spans="1:11" ht="12.75" customHeight="1">
      <c r="A196" s="913" t="s">
        <v>1249</v>
      </c>
      <c r="B196" s="40">
        <v>4220</v>
      </c>
      <c r="C196" s="483">
        <v>51788</v>
      </c>
      <c r="D196" s="433"/>
      <c r="E196" s="492"/>
      <c r="F196" s="433"/>
      <c r="G196" s="512"/>
      <c r="H196" s="433"/>
      <c r="I196" s="433"/>
      <c r="J196" s="433"/>
      <c r="K196" s="433"/>
    </row>
    <row r="197" spans="1:11" ht="12.75" customHeight="1">
      <c r="A197" s="913" t="s">
        <v>1843</v>
      </c>
      <c r="B197" s="40">
        <v>4225</v>
      </c>
      <c r="C197" s="483"/>
      <c r="D197" s="433"/>
      <c r="E197" s="492"/>
      <c r="F197" s="433"/>
      <c r="G197" s="512"/>
      <c r="H197" s="433"/>
      <c r="I197" s="433"/>
      <c r="J197" s="433"/>
      <c r="K197" s="433"/>
    </row>
    <row r="198" spans="1:11" ht="12.75" customHeight="1">
      <c r="A198" s="913" t="s">
        <v>1844</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386038</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518800</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518800</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1845</v>
      </c>
      <c r="B214" s="40">
        <v>4421</v>
      </c>
      <c r="C214" s="483">
        <v>430441</v>
      </c>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430441</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1846</v>
      </c>
      <c r="B220" s="158">
        <v>4620</v>
      </c>
      <c r="C220" s="483">
        <v>190667</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190667</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1847</v>
      </c>
      <c r="B258" s="744">
        <v>4880</v>
      </c>
      <c r="C258" s="491"/>
      <c r="D258" s="436"/>
      <c r="E258" s="436"/>
      <c r="F258" s="436"/>
      <c r="G258" s="436"/>
      <c r="H258" s="436"/>
      <c r="I258" s="433"/>
      <c r="J258" s="436"/>
      <c r="K258" s="436"/>
    </row>
    <row r="259" spans="1:11" ht="12.75" customHeight="1" thickBot="1">
      <c r="A259" s="1880" t="s">
        <v>893</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78" t="s">
        <v>1790</v>
      </c>
      <c r="B260" s="1879">
        <v>4901</v>
      </c>
      <c r="C260" s="1788"/>
      <c r="D260" s="482"/>
      <c r="E260" s="433"/>
      <c r="F260" s="433"/>
      <c r="G260" s="433"/>
      <c r="H260" s="433"/>
      <c r="I260" s="433"/>
      <c r="J260" s="433"/>
      <c r="K260" s="433"/>
    </row>
    <row r="261" spans="1:11" ht="12.75" customHeight="1" thickTop="1" thickBot="1">
      <c r="A261" s="1782" t="s">
        <v>1862</v>
      </c>
      <c r="B261" s="1783">
        <v>4902</v>
      </c>
      <c r="C261" s="1781"/>
      <c r="D261" s="1756"/>
      <c r="E261" s="482"/>
      <c r="F261" s="1756"/>
      <c r="G261" s="1756"/>
      <c r="H261" s="482"/>
      <c r="I261" s="433"/>
      <c r="J261" s="482"/>
      <c r="K261" s="482"/>
    </row>
    <row r="262" spans="1:11" ht="12.75" customHeight="1" thickTop="1" thickBot="1">
      <c r="A262" s="912" t="s">
        <v>1283</v>
      </c>
      <c r="B262" s="42">
        <v>4904</v>
      </c>
      <c r="C262" s="1718"/>
      <c r="D262" s="1781"/>
      <c r="E262" s="482"/>
      <c r="F262" s="486"/>
      <c r="G262" s="1781"/>
      <c r="H262" s="482"/>
      <c r="I262" s="433"/>
      <c r="J262" s="433"/>
      <c r="K262" s="433"/>
    </row>
    <row r="263" spans="1:11" ht="12.75" customHeight="1" thickTop="1" thickBot="1">
      <c r="A263" s="913" t="s">
        <v>1848</v>
      </c>
      <c r="B263" s="40">
        <v>4905</v>
      </c>
      <c r="C263" s="423"/>
      <c r="D263" s="433"/>
      <c r="E263" s="433"/>
      <c r="F263" s="426"/>
      <c r="G263" s="423"/>
      <c r="H263" s="433"/>
      <c r="I263" s="433"/>
      <c r="J263" s="433"/>
      <c r="K263" s="433"/>
    </row>
    <row r="264" spans="1:11" ht="12.75" customHeight="1" thickTop="1" thickBot="1">
      <c r="A264" s="913" t="s">
        <v>1849</v>
      </c>
      <c r="B264" s="40">
        <v>4909</v>
      </c>
      <c r="C264" s="424">
        <v>40869</v>
      </c>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66232</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20334</v>
      </c>
      <c r="D270" s="424"/>
      <c r="E270" s="433"/>
      <c r="F270" s="424"/>
      <c r="G270" s="424"/>
      <c r="H270" s="433"/>
      <c r="I270" s="433"/>
      <c r="J270" s="433"/>
      <c r="K270" s="433"/>
    </row>
    <row r="271" spans="1:11" ht="12.75" customHeight="1" thickTop="1" thickBot="1">
      <c r="A271" s="913" t="s">
        <v>443</v>
      </c>
      <c r="B271" s="40">
        <v>4992</v>
      </c>
      <c r="C271" s="497">
        <v>46200</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469" t="s">
        <v>1777</v>
      </c>
      <c r="B273" s="2470"/>
      <c r="C273" s="493">
        <f t="shared" ref="C273:H273" si="10">SUM(C191,C201,C211,C216,C224,C228,C229,C259:C272)</f>
        <v>1733376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1733376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12236034</v>
      </c>
      <c r="D275" s="493">
        <f t="shared" si="12"/>
        <v>1334020</v>
      </c>
      <c r="E275" s="493">
        <f t="shared" si="12"/>
        <v>1014689</v>
      </c>
      <c r="F275" s="493">
        <f t="shared" si="12"/>
        <v>912473</v>
      </c>
      <c r="G275" s="493">
        <f t="shared" si="12"/>
        <v>465208</v>
      </c>
      <c r="H275" s="493">
        <f t="shared" si="12"/>
        <v>0</v>
      </c>
      <c r="I275" s="493">
        <f t="shared" si="12"/>
        <v>131002</v>
      </c>
      <c r="J275" s="493">
        <f t="shared" si="12"/>
        <v>549118</v>
      </c>
      <c r="K275" s="443">
        <f t="shared" si="12"/>
        <v>212</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&amp;F&amp;C&amp;9See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2" activePane="bottomLeft" state="frozen"/>
      <selection activeCell="B14" sqref="B14:E14"/>
      <selection pane="bottomLeft" activeCell="B14" sqref="B14:E14"/>
    </sheetView>
  </sheetViews>
  <sheetFormatPr defaultColWidth="9.140625" defaultRowHeight="12.75"/>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463"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475"/>
      <c r="B2" s="1909" t="s">
        <v>48</v>
      </c>
      <c r="C2" s="1910" t="s">
        <v>217</v>
      </c>
      <c r="D2" s="1911" t="s">
        <v>52</v>
      </c>
      <c r="E2" s="1911" t="s">
        <v>1307</v>
      </c>
      <c r="F2" s="1911" t="s">
        <v>1301</v>
      </c>
      <c r="G2" s="1910" t="s">
        <v>1302</v>
      </c>
      <c r="H2" s="1910" t="s">
        <v>1303</v>
      </c>
      <c r="I2" s="1911" t="s">
        <v>331</v>
      </c>
      <c r="J2" s="1911" t="s">
        <v>332</v>
      </c>
      <c r="K2" s="1910" t="s">
        <v>163</v>
      </c>
      <c r="L2" s="1910" t="s">
        <v>31</v>
      </c>
      <c r="M2" s="904"/>
      <c r="N2" s="904"/>
    </row>
    <row r="3" spans="1:14" s="16" customFormat="1" ht="30" customHeight="1">
      <c r="A3" s="2479" t="s">
        <v>338</v>
      </c>
      <c r="B3" s="2480"/>
      <c r="C3" s="1915"/>
      <c r="D3" s="1915"/>
      <c r="E3" s="1915"/>
      <c r="F3" s="1915"/>
      <c r="G3" s="1915"/>
      <c r="H3" s="1915"/>
      <c r="I3" s="1915"/>
      <c r="J3" s="1915"/>
      <c r="K3" s="1916"/>
      <c r="L3" s="1917"/>
      <c r="M3" s="15"/>
      <c r="N3" s="15"/>
    </row>
    <row r="4" spans="1:14" s="24" customFormat="1" ht="18" customHeight="1">
      <c r="A4" s="1819" t="s">
        <v>47</v>
      </c>
      <c r="B4" s="1912" t="s">
        <v>669</v>
      </c>
      <c r="C4" s="1913"/>
      <c r="D4" s="1913"/>
      <c r="E4" s="1913"/>
      <c r="F4" s="1913"/>
      <c r="G4" s="1913"/>
      <c r="H4" s="1913"/>
      <c r="I4" s="559"/>
      <c r="J4" s="1913"/>
      <c r="K4" s="1914"/>
      <c r="L4" s="1913"/>
      <c r="M4" s="905"/>
      <c r="N4" s="905"/>
    </row>
    <row r="5" spans="1:14">
      <c r="A5" s="1810" t="s">
        <v>1137</v>
      </c>
      <c r="B5" s="267">
        <v>1100</v>
      </c>
      <c r="C5" s="412">
        <v>4264715</v>
      </c>
      <c r="D5" s="412">
        <v>812478</v>
      </c>
      <c r="E5" s="412">
        <v>98871</v>
      </c>
      <c r="F5" s="412">
        <v>155452</v>
      </c>
      <c r="G5" s="412">
        <v>63122</v>
      </c>
      <c r="H5" s="412"/>
      <c r="I5" s="436"/>
      <c r="J5" s="436"/>
      <c r="K5" s="414">
        <f>SUM(C5:J5)</f>
        <v>5394638</v>
      </c>
      <c r="L5" s="412">
        <v>5470524</v>
      </c>
    </row>
    <row r="6" spans="1:14">
      <c r="A6" s="1810" t="s">
        <v>1808</v>
      </c>
      <c r="B6" s="267" t="s">
        <v>1806</v>
      </c>
      <c r="C6" s="507"/>
      <c r="D6" s="507"/>
      <c r="E6" s="412"/>
      <c r="F6" s="507"/>
      <c r="G6" s="507"/>
      <c r="H6" s="507"/>
      <c r="I6" s="507"/>
      <c r="J6" s="507"/>
      <c r="K6" s="414">
        <f>SUM(C6,E6)</f>
        <v>0</v>
      </c>
      <c r="L6" s="412"/>
    </row>
    <row r="7" spans="1:14">
      <c r="A7" s="1810" t="s">
        <v>171</v>
      </c>
      <c r="B7" s="267" t="s">
        <v>1143</v>
      </c>
      <c r="C7" s="436"/>
      <c r="D7" s="436"/>
      <c r="E7" s="436"/>
      <c r="F7" s="436"/>
      <c r="G7" s="436"/>
      <c r="H7" s="436"/>
      <c r="I7" s="436"/>
      <c r="J7" s="436"/>
      <c r="K7" s="414">
        <f t="shared" ref="K7:K32" si="0">SUM(C7:J7)</f>
        <v>0</v>
      </c>
      <c r="L7" s="412"/>
    </row>
    <row r="8" spans="1:14">
      <c r="A8" s="1810" t="s">
        <v>172</v>
      </c>
      <c r="B8" s="267">
        <v>1200</v>
      </c>
      <c r="C8" s="412">
        <v>1036465</v>
      </c>
      <c r="D8" s="412">
        <v>276387</v>
      </c>
      <c r="E8" s="412"/>
      <c r="F8" s="412">
        <v>4508</v>
      </c>
      <c r="G8" s="412"/>
      <c r="H8" s="412"/>
      <c r="I8" s="436"/>
      <c r="J8" s="436"/>
      <c r="K8" s="414">
        <f t="shared" si="0"/>
        <v>1317360</v>
      </c>
      <c r="L8" s="412">
        <v>1379236</v>
      </c>
    </row>
    <row r="9" spans="1:14">
      <c r="A9" s="1810" t="s">
        <v>838</v>
      </c>
      <c r="B9" s="267" t="s">
        <v>1144</v>
      </c>
      <c r="C9" s="436">
        <v>216544</v>
      </c>
      <c r="D9" s="436"/>
      <c r="E9" s="436"/>
      <c r="F9" s="436"/>
      <c r="G9" s="436"/>
      <c r="H9" s="436"/>
      <c r="I9" s="436"/>
      <c r="J9" s="436"/>
      <c r="K9" s="414">
        <f t="shared" si="0"/>
        <v>216544</v>
      </c>
      <c r="L9" s="412">
        <v>250441</v>
      </c>
    </row>
    <row r="10" spans="1:14">
      <c r="A10" s="1810" t="s">
        <v>839</v>
      </c>
      <c r="B10" s="267">
        <v>1250</v>
      </c>
      <c r="C10" s="412">
        <v>673162</v>
      </c>
      <c r="D10" s="412">
        <v>256367</v>
      </c>
      <c r="E10" s="412">
        <v>14726</v>
      </c>
      <c r="F10" s="412">
        <v>33167</v>
      </c>
      <c r="G10" s="412">
        <v>559</v>
      </c>
      <c r="H10" s="412"/>
      <c r="I10" s="436"/>
      <c r="J10" s="436"/>
      <c r="K10" s="414">
        <f t="shared" si="0"/>
        <v>977981</v>
      </c>
      <c r="L10" s="412">
        <v>982491</v>
      </c>
    </row>
    <row r="11" spans="1:14">
      <c r="A11" s="1810" t="s">
        <v>1346</v>
      </c>
      <c r="B11" s="267" t="s">
        <v>169</v>
      </c>
      <c r="C11" s="436">
        <v>161086</v>
      </c>
      <c r="D11" s="436">
        <v>27242</v>
      </c>
      <c r="E11" s="436">
        <v>2778</v>
      </c>
      <c r="F11" s="436">
        <v>5724</v>
      </c>
      <c r="G11" s="436"/>
      <c r="H11" s="436"/>
      <c r="I11" s="436"/>
      <c r="J11" s="436"/>
      <c r="K11" s="414">
        <f t="shared" si="0"/>
        <v>196830</v>
      </c>
      <c r="L11" s="412">
        <v>202429</v>
      </c>
    </row>
    <row r="12" spans="1:14">
      <c r="A12" s="1810" t="s">
        <v>1138</v>
      </c>
      <c r="B12" s="267">
        <v>1300</v>
      </c>
      <c r="C12" s="412"/>
      <c r="D12" s="412"/>
      <c r="E12" s="412"/>
      <c r="F12" s="412"/>
      <c r="G12" s="412"/>
      <c r="H12" s="412"/>
      <c r="I12" s="436"/>
      <c r="J12" s="436"/>
      <c r="K12" s="414">
        <f t="shared" si="0"/>
        <v>0</v>
      </c>
      <c r="L12" s="412"/>
    </row>
    <row r="13" spans="1:14">
      <c r="A13" s="1810" t="s">
        <v>840</v>
      </c>
      <c r="B13" s="267">
        <v>1400</v>
      </c>
      <c r="C13" s="412"/>
      <c r="D13" s="412"/>
      <c r="E13" s="412"/>
      <c r="F13" s="412"/>
      <c r="G13" s="412"/>
      <c r="H13" s="412"/>
      <c r="I13" s="436"/>
      <c r="J13" s="436"/>
      <c r="K13" s="414">
        <f t="shared" si="0"/>
        <v>0</v>
      </c>
      <c r="L13" s="412"/>
    </row>
    <row r="14" spans="1:14">
      <c r="A14" s="1810" t="s">
        <v>1139</v>
      </c>
      <c r="B14" s="267">
        <v>1500</v>
      </c>
      <c r="C14" s="412">
        <v>33616</v>
      </c>
      <c r="D14" s="412">
        <v>2444</v>
      </c>
      <c r="E14" s="412">
        <v>9342</v>
      </c>
      <c r="F14" s="412">
        <v>142</v>
      </c>
      <c r="G14" s="412"/>
      <c r="H14" s="412"/>
      <c r="I14" s="436"/>
      <c r="J14" s="436"/>
      <c r="K14" s="414">
        <f t="shared" si="0"/>
        <v>45544</v>
      </c>
      <c r="L14" s="412">
        <v>47284</v>
      </c>
    </row>
    <row r="15" spans="1:14">
      <c r="A15" s="1810" t="s">
        <v>1140</v>
      </c>
      <c r="B15" s="267">
        <v>1600</v>
      </c>
      <c r="C15" s="412"/>
      <c r="D15" s="412"/>
      <c r="E15" s="412"/>
      <c r="F15" s="412"/>
      <c r="G15" s="412"/>
      <c r="H15" s="412"/>
      <c r="I15" s="436"/>
      <c r="J15" s="436"/>
      <c r="K15" s="414">
        <f t="shared" si="0"/>
        <v>0</v>
      </c>
      <c r="L15" s="412">
        <v>25596</v>
      </c>
    </row>
    <row r="16" spans="1:14">
      <c r="A16" s="1810" t="s">
        <v>1165</v>
      </c>
      <c r="B16" s="267" t="s">
        <v>503</v>
      </c>
      <c r="C16" s="412">
        <v>59474</v>
      </c>
      <c r="D16" s="412">
        <v>12522</v>
      </c>
      <c r="E16" s="412"/>
      <c r="F16" s="412">
        <v>93</v>
      </c>
      <c r="G16" s="412"/>
      <c r="H16" s="412"/>
      <c r="I16" s="436"/>
      <c r="J16" s="436"/>
      <c r="K16" s="414">
        <f t="shared" si="0"/>
        <v>72089</v>
      </c>
      <c r="L16" s="412">
        <v>72676</v>
      </c>
    </row>
    <row r="17" spans="1:12">
      <c r="A17" s="1810" t="s">
        <v>841</v>
      </c>
      <c r="B17" s="267" t="s">
        <v>170</v>
      </c>
      <c r="C17" s="436"/>
      <c r="D17" s="436"/>
      <c r="E17" s="436"/>
      <c r="F17" s="436"/>
      <c r="G17" s="436"/>
      <c r="H17" s="436"/>
      <c r="I17" s="436"/>
      <c r="J17" s="436"/>
      <c r="K17" s="414">
        <f t="shared" si="0"/>
        <v>0</v>
      </c>
      <c r="L17" s="412"/>
    </row>
    <row r="18" spans="1:12">
      <c r="A18" s="1810" t="s">
        <v>1285</v>
      </c>
      <c r="B18" s="267">
        <v>1800</v>
      </c>
      <c r="C18" s="412">
        <v>584873</v>
      </c>
      <c r="D18" s="412">
        <v>126437</v>
      </c>
      <c r="E18" s="412">
        <v>6235</v>
      </c>
      <c r="F18" s="412">
        <v>16224</v>
      </c>
      <c r="G18" s="412">
        <v>1805</v>
      </c>
      <c r="H18" s="412">
        <v>6000</v>
      </c>
      <c r="I18" s="436"/>
      <c r="J18" s="436"/>
      <c r="K18" s="414">
        <f t="shared" si="0"/>
        <v>741574</v>
      </c>
      <c r="L18" s="412">
        <v>750706</v>
      </c>
    </row>
    <row r="19" spans="1:12">
      <c r="A19" s="1810" t="s">
        <v>141</v>
      </c>
      <c r="B19" s="267">
        <v>1900</v>
      </c>
      <c r="C19" s="412"/>
      <c r="D19" s="412"/>
      <c r="E19" s="412"/>
      <c r="F19" s="412"/>
      <c r="G19" s="412"/>
      <c r="H19" s="412"/>
      <c r="I19" s="436"/>
      <c r="J19" s="436"/>
      <c r="K19" s="414">
        <f t="shared" si="0"/>
        <v>0</v>
      </c>
      <c r="L19" s="412"/>
    </row>
    <row r="20" spans="1:12">
      <c r="A20" s="1811" t="s">
        <v>855</v>
      </c>
      <c r="B20" s="292" t="s">
        <v>842</v>
      </c>
      <c r="C20" s="507"/>
      <c r="D20" s="507"/>
      <c r="E20" s="507"/>
      <c r="F20" s="507"/>
      <c r="G20" s="507"/>
      <c r="H20" s="691"/>
      <c r="I20" s="413"/>
      <c r="J20" s="481"/>
      <c r="K20" s="414">
        <f t="shared" si="0"/>
        <v>0</v>
      </c>
      <c r="L20" s="439"/>
    </row>
    <row r="21" spans="1:12">
      <c r="A21" s="1811" t="s">
        <v>856</v>
      </c>
      <c r="B21" s="292" t="s">
        <v>843</v>
      </c>
      <c r="C21" s="507"/>
      <c r="D21" s="507"/>
      <c r="E21" s="507"/>
      <c r="F21" s="507"/>
      <c r="G21" s="507"/>
      <c r="H21" s="691"/>
      <c r="I21" s="413"/>
      <c r="J21" s="507"/>
      <c r="K21" s="414">
        <f t="shared" si="0"/>
        <v>0</v>
      </c>
      <c r="L21" s="439"/>
    </row>
    <row r="22" spans="1:12">
      <c r="A22" s="1811" t="s">
        <v>857</v>
      </c>
      <c r="B22" s="292" t="s">
        <v>844</v>
      </c>
      <c r="C22" s="507"/>
      <c r="D22" s="507"/>
      <c r="E22" s="507"/>
      <c r="F22" s="507"/>
      <c r="G22" s="507"/>
      <c r="H22" s="691"/>
      <c r="I22" s="413"/>
      <c r="J22" s="507"/>
      <c r="K22" s="414">
        <f t="shared" si="0"/>
        <v>0</v>
      </c>
      <c r="L22" s="439"/>
    </row>
    <row r="23" spans="1:12">
      <c r="A23" s="1811" t="s">
        <v>858</v>
      </c>
      <c r="B23" s="292" t="s">
        <v>845</v>
      </c>
      <c r="C23" s="507"/>
      <c r="D23" s="507"/>
      <c r="E23" s="507"/>
      <c r="F23" s="507"/>
      <c r="G23" s="507"/>
      <c r="H23" s="691"/>
      <c r="I23" s="413"/>
      <c r="J23" s="507"/>
      <c r="K23" s="414">
        <f t="shared" si="0"/>
        <v>0</v>
      </c>
      <c r="L23" s="439"/>
    </row>
    <row r="24" spans="1:12" ht="12.75" customHeight="1">
      <c r="A24" s="1811" t="s">
        <v>859</v>
      </c>
      <c r="B24" s="292" t="s">
        <v>846</v>
      </c>
      <c r="C24" s="507"/>
      <c r="D24" s="507"/>
      <c r="E24" s="507"/>
      <c r="F24" s="507"/>
      <c r="G24" s="507"/>
      <c r="H24" s="691"/>
      <c r="I24" s="413"/>
      <c r="J24" s="507"/>
      <c r="K24" s="414">
        <f t="shared" si="0"/>
        <v>0</v>
      </c>
      <c r="L24" s="439"/>
    </row>
    <row r="25" spans="1:12" ht="12.75" customHeight="1">
      <c r="A25" s="1811" t="s">
        <v>940</v>
      </c>
      <c r="B25" s="292" t="s">
        <v>847</v>
      </c>
      <c r="C25" s="507"/>
      <c r="D25" s="507"/>
      <c r="E25" s="507"/>
      <c r="F25" s="507"/>
      <c r="G25" s="507"/>
      <c r="H25" s="691"/>
      <c r="I25" s="413"/>
      <c r="J25" s="507"/>
      <c r="K25" s="414">
        <f t="shared" si="0"/>
        <v>0</v>
      </c>
      <c r="L25" s="439"/>
    </row>
    <row r="26" spans="1:12">
      <c r="A26" s="1811" t="s">
        <v>726</v>
      </c>
      <c r="B26" s="292" t="s">
        <v>848</v>
      </c>
      <c r="C26" s="507"/>
      <c r="D26" s="507"/>
      <c r="E26" s="507"/>
      <c r="F26" s="507"/>
      <c r="G26" s="507"/>
      <c r="H26" s="691"/>
      <c r="I26" s="413"/>
      <c r="J26" s="507"/>
      <c r="K26" s="414">
        <f t="shared" si="0"/>
        <v>0</v>
      </c>
      <c r="L26" s="439"/>
    </row>
    <row r="27" spans="1:12">
      <c r="A27" s="1811" t="s">
        <v>727</v>
      </c>
      <c r="B27" s="292" t="s">
        <v>849</v>
      </c>
      <c r="C27" s="507"/>
      <c r="D27" s="507"/>
      <c r="E27" s="507"/>
      <c r="F27" s="507"/>
      <c r="G27" s="507"/>
      <c r="H27" s="691"/>
      <c r="I27" s="413"/>
      <c r="J27" s="507"/>
      <c r="K27" s="414">
        <f t="shared" si="0"/>
        <v>0</v>
      </c>
      <c r="L27" s="439"/>
    </row>
    <row r="28" spans="1:12">
      <c r="A28" s="1811" t="s">
        <v>157</v>
      </c>
      <c r="B28" s="292" t="s">
        <v>850</v>
      </c>
      <c r="C28" s="507"/>
      <c r="D28" s="507"/>
      <c r="E28" s="507"/>
      <c r="F28" s="507"/>
      <c r="G28" s="507"/>
      <c r="H28" s="691"/>
      <c r="I28" s="413"/>
      <c r="J28" s="507"/>
      <c r="K28" s="414">
        <f t="shared" si="0"/>
        <v>0</v>
      </c>
      <c r="L28" s="439"/>
    </row>
    <row r="29" spans="1:12">
      <c r="A29" s="1811" t="s">
        <v>158</v>
      </c>
      <c r="B29" s="292" t="s">
        <v>851</v>
      </c>
      <c r="C29" s="507"/>
      <c r="D29" s="507"/>
      <c r="E29" s="507"/>
      <c r="F29" s="507"/>
      <c r="G29" s="507"/>
      <c r="H29" s="691"/>
      <c r="I29" s="413"/>
      <c r="J29" s="507"/>
      <c r="K29" s="414">
        <f t="shared" si="0"/>
        <v>0</v>
      </c>
      <c r="L29" s="439"/>
    </row>
    <row r="30" spans="1:12">
      <c r="A30" s="1811" t="s">
        <v>159</v>
      </c>
      <c r="B30" s="292" t="s">
        <v>852</v>
      </c>
      <c r="C30" s="507"/>
      <c r="D30" s="507"/>
      <c r="E30" s="507"/>
      <c r="F30" s="507"/>
      <c r="G30" s="507"/>
      <c r="H30" s="691"/>
      <c r="I30" s="413"/>
      <c r="J30" s="507"/>
      <c r="K30" s="414">
        <f t="shared" si="0"/>
        <v>0</v>
      </c>
      <c r="L30" s="439"/>
    </row>
    <row r="31" spans="1:12">
      <c r="A31" s="1811" t="s">
        <v>160</v>
      </c>
      <c r="B31" s="292" t="s">
        <v>853</v>
      </c>
      <c r="C31" s="507"/>
      <c r="D31" s="507"/>
      <c r="E31" s="507"/>
      <c r="F31" s="507"/>
      <c r="G31" s="507"/>
      <c r="H31" s="691"/>
      <c r="I31" s="413"/>
      <c r="J31" s="507"/>
      <c r="K31" s="414">
        <f t="shared" si="0"/>
        <v>0</v>
      </c>
      <c r="L31" s="439"/>
    </row>
    <row r="32" spans="1:12">
      <c r="A32" s="1812"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7029935</v>
      </c>
      <c r="D33" s="415">
        <f t="shared" ref="D33:L33" si="1">SUM(D5:D32)</f>
        <v>1513877</v>
      </c>
      <c r="E33" s="415">
        <f t="shared" si="1"/>
        <v>131952</v>
      </c>
      <c r="F33" s="415">
        <f t="shared" si="1"/>
        <v>215310</v>
      </c>
      <c r="G33" s="415">
        <f t="shared" si="1"/>
        <v>65486</v>
      </c>
      <c r="H33" s="415">
        <f t="shared" si="1"/>
        <v>6000</v>
      </c>
      <c r="I33" s="415">
        <f t="shared" si="1"/>
        <v>0</v>
      </c>
      <c r="J33" s="415">
        <f t="shared" si="1"/>
        <v>0</v>
      </c>
      <c r="K33" s="415">
        <f t="shared" si="1"/>
        <v>8962560</v>
      </c>
      <c r="L33" s="415">
        <f t="shared" si="1"/>
        <v>9181383</v>
      </c>
    </row>
    <row r="34" spans="1:14" s="26" customFormat="1" ht="18" customHeight="1" thickTop="1">
      <c r="A34" s="1813" t="s">
        <v>49</v>
      </c>
      <c r="B34" s="1866" t="s">
        <v>668</v>
      </c>
      <c r="C34" s="416"/>
      <c r="D34" s="416"/>
      <c r="E34" s="416"/>
      <c r="F34" s="416"/>
      <c r="G34" s="416"/>
      <c r="H34" s="416"/>
      <c r="I34" s="413"/>
      <c r="J34" s="413"/>
      <c r="K34" s="413"/>
      <c r="L34" s="413"/>
      <c r="M34" s="906"/>
      <c r="N34" s="906"/>
    </row>
    <row r="35" spans="1:14" s="26" customFormat="1" ht="13.5" customHeight="1">
      <c r="A35" s="1814" t="s">
        <v>694</v>
      </c>
      <c r="B35" s="208"/>
      <c r="C35" s="417"/>
      <c r="D35" s="417"/>
      <c r="E35" s="417"/>
      <c r="F35" s="417"/>
      <c r="G35" s="417"/>
      <c r="H35" s="417"/>
      <c r="I35" s="413"/>
      <c r="J35" s="413"/>
      <c r="K35" s="413"/>
      <c r="L35" s="413"/>
      <c r="M35" s="906"/>
      <c r="N35" s="906"/>
    </row>
    <row r="36" spans="1:14">
      <c r="A36" s="1810" t="s">
        <v>1287</v>
      </c>
      <c r="B36" s="267">
        <v>2110</v>
      </c>
      <c r="C36" s="418"/>
      <c r="D36" s="418"/>
      <c r="E36" s="418"/>
      <c r="F36" s="418"/>
      <c r="G36" s="418"/>
      <c r="H36" s="418"/>
      <c r="I36" s="436"/>
      <c r="J36" s="436"/>
      <c r="K36" s="414">
        <f t="shared" ref="K36:K41" si="2">SUM(C36:J36)</f>
        <v>0</v>
      </c>
      <c r="L36" s="412"/>
    </row>
    <row r="37" spans="1:14">
      <c r="A37" s="1810" t="s">
        <v>1288</v>
      </c>
      <c r="B37" s="267">
        <v>2120</v>
      </c>
      <c r="C37" s="412">
        <v>246049</v>
      </c>
      <c r="D37" s="412">
        <v>41662</v>
      </c>
      <c r="E37" s="412">
        <v>275</v>
      </c>
      <c r="F37" s="412">
        <v>25</v>
      </c>
      <c r="G37" s="412"/>
      <c r="H37" s="412"/>
      <c r="I37" s="436"/>
      <c r="J37" s="436"/>
      <c r="K37" s="414">
        <f t="shared" si="2"/>
        <v>288011</v>
      </c>
      <c r="L37" s="412">
        <v>293472</v>
      </c>
    </row>
    <row r="38" spans="1:14">
      <c r="A38" s="1810" t="s">
        <v>222</v>
      </c>
      <c r="B38" s="267">
        <v>2130</v>
      </c>
      <c r="C38" s="412">
        <v>111078</v>
      </c>
      <c r="D38" s="412">
        <v>24640</v>
      </c>
      <c r="E38" s="412">
        <v>4551</v>
      </c>
      <c r="F38" s="412">
        <v>2377</v>
      </c>
      <c r="G38" s="412"/>
      <c r="H38" s="412"/>
      <c r="I38" s="436"/>
      <c r="J38" s="436"/>
      <c r="K38" s="414">
        <f t="shared" si="2"/>
        <v>142646</v>
      </c>
      <c r="L38" s="412">
        <v>146862</v>
      </c>
    </row>
    <row r="39" spans="1:14">
      <c r="A39" s="1810" t="s">
        <v>223</v>
      </c>
      <c r="B39" s="267">
        <v>2140</v>
      </c>
      <c r="C39" s="412"/>
      <c r="D39" s="412"/>
      <c r="E39" s="412"/>
      <c r="F39" s="412"/>
      <c r="G39" s="412"/>
      <c r="H39" s="412"/>
      <c r="I39" s="436"/>
      <c r="J39" s="436"/>
      <c r="K39" s="414">
        <f t="shared" si="2"/>
        <v>0</v>
      </c>
      <c r="L39" s="412"/>
    </row>
    <row r="40" spans="1:14">
      <c r="A40" s="1810" t="s">
        <v>224</v>
      </c>
      <c r="B40" s="267">
        <v>2150</v>
      </c>
      <c r="C40" s="412">
        <v>93630</v>
      </c>
      <c r="D40" s="412">
        <v>52543</v>
      </c>
      <c r="E40" s="412">
        <v>26995</v>
      </c>
      <c r="F40" s="412">
        <v>391</v>
      </c>
      <c r="G40" s="412"/>
      <c r="H40" s="412"/>
      <c r="I40" s="436"/>
      <c r="J40" s="436"/>
      <c r="K40" s="414">
        <f t="shared" si="2"/>
        <v>173559</v>
      </c>
      <c r="L40" s="412">
        <v>140897</v>
      </c>
    </row>
    <row r="41" spans="1:14">
      <c r="A41" s="1810" t="s">
        <v>1981</v>
      </c>
      <c r="B41" s="267">
        <v>2190</v>
      </c>
      <c r="C41" s="412">
        <v>88103</v>
      </c>
      <c r="D41" s="412"/>
      <c r="E41" s="412">
        <v>2464</v>
      </c>
      <c r="F41" s="412"/>
      <c r="G41" s="412"/>
      <c r="H41" s="412"/>
      <c r="I41" s="436"/>
      <c r="J41" s="436"/>
      <c r="K41" s="414">
        <f t="shared" si="2"/>
        <v>90567</v>
      </c>
      <c r="L41" s="412">
        <v>149867</v>
      </c>
    </row>
    <row r="42" spans="1:14" ht="12.75" customHeight="1" thickBot="1">
      <c r="A42" s="887" t="s">
        <v>659</v>
      </c>
      <c r="B42" s="468" t="s">
        <v>832</v>
      </c>
      <c r="C42" s="415">
        <f>SUM(C36:C41)</f>
        <v>538860</v>
      </c>
      <c r="D42" s="415">
        <f t="shared" ref="D42:L42" si="3">SUM(D36:D41)</f>
        <v>118845</v>
      </c>
      <c r="E42" s="415">
        <f t="shared" si="3"/>
        <v>34285</v>
      </c>
      <c r="F42" s="415">
        <f t="shared" si="3"/>
        <v>2793</v>
      </c>
      <c r="G42" s="415">
        <f t="shared" si="3"/>
        <v>0</v>
      </c>
      <c r="H42" s="415">
        <f t="shared" si="3"/>
        <v>0</v>
      </c>
      <c r="I42" s="415">
        <f t="shared" si="3"/>
        <v>0</v>
      </c>
      <c r="J42" s="415">
        <f t="shared" si="3"/>
        <v>0</v>
      </c>
      <c r="K42" s="415">
        <f t="shared" si="3"/>
        <v>694783</v>
      </c>
      <c r="L42" s="415">
        <f t="shared" si="3"/>
        <v>731098</v>
      </c>
    </row>
    <row r="43" spans="1:14" ht="13.5" thickTop="1">
      <c r="A43" s="1815" t="s">
        <v>695</v>
      </c>
      <c r="B43" s="515"/>
      <c r="C43" s="419"/>
      <c r="D43" s="419"/>
      <c r="E43" s="419"/>
      <c r="F43" s="419"/>
      <c r="G43" s="419"/>
      <c r="H43" s="419"/>
      <c r="I43" s="413"/>
      <c r="J43" s="413"/>
      <c r="K43" s="419"/>
      <c r="L43" s="419"/>
    </row>
    <row r="44" spans="1:14">
      <c r="A44" s="1810" t="s">
        <v>975</v>
      </c>
      <c r="B44" s="267">
        <v>2210</v>
      </c>
      <c r="C44" s="418">
        <v>202900</v>
      </c>
      <c r="D44" s="418">
        <v>13700</v>
      </c>
      <c r="E44" s="418">
        <v>140456</v>
      </c>
      <c r="F44" s="418">
        <v>79349</v>
      </c>
      <c r="G44" s="418">
        <v>4225</v>
      </c>
      <c r="H44" s="418"/>
      <c r="I44" s="436"/>
      <c r="J44" s="436"/>
      <c r="K44" s="420">
        <f>SUM(C44:J44)</f>
        <v>440630</v>
      </c>
      <c r="L44" s="418">
        <v>475167</v>
      </c>
    </row>
    <row r="45" spans="1:14">
      <c r="A45" s="1810" t="s">
        <v>976</v>
      </c>
      <c r="B45" s="267">
        <v>2220</v>
      </c>
      <c r="C45" s="412">
        <v>64341</v>
      </c>
      <c r="D45" s="412">
        <v>13084</v>
      </c>
      <c r="E45" s="412">
        <v>3999</v>
      </c>
      <c r="F45" s="412">
        <v>10417</v>
      </c>
      <c r="G45" s="412"/>
      <c r="H45" s="412"/>
      <c r="I45" s="436"/>
      <c r="J45" s="436"/>
      <c r="K45" s="420">
        <f>SUM(C45:J45)</f>
        <v>91841</v>
      </c>
      <c r="L45" s="412">
        <v>92301</v>
      </c>
    </row>
    <row r="46" spans="1:14">
      <c r="A46" s="1810" t="s">
        <v>977</v>
      </c>
      <c r="B46" s="267">
        <v>2230</v>
      </c>
      <c r="C46" s="412"/>
      <c r="D46" s="412"/>
      <c r="E46" s="412">
        <v>11249</v>
      </c>
      <c r="F46" s="412"/>
      <c r="G46" s="412"/>
      <c r="H46" s="412"/>
      <c r="I46" s="436"/>
      <c r="J46" s="436"/>
      <c r="K46" s="420">
        <f>SUM(C46:J46)</f>
        <v>11249</v>
      </c>
      <c r="L46" s="412">
        <v>11249</v>
      </c>
    </row>
    <row r="47" spans="1:14" ht="12.75" customHeight="1" thickBot="1">
      <c r="A47" s="887" t="s">
        <v>660</v>
      </c>
      <c r="B47" s="468" t="s">
        <v>33</v>
      </c>
      <c r="C47" s="415">
        <f>SUM(C44:C46)</f>
        <v>267241</v>
      </c>
      <c r="D47" s="415">
        <f t="shared" ref="D47:K47" si="4">SUM(D44:D46)</f>
        <v>26784</v>
      </c>
      <c r="E47" s="415">
        <f t="shared" si="4"/>
        <v>155704</v>
      </c>
      <c r="F47" s="415">
        <f t="shared" si="4"/>
        <v>89766</v>
      </c>
      <c r="G47" s="415">
        <f t="shared" si="4"/>
        <v>4225</v>
      </c>
      <c r="H47" s="415">
        <f t="shared" si="4"/>
        <v>0</v>
      </c>
      <c r="I47" s="415">
        <f t="shared" si="4"/>
        <v>0</v>
      </c>
      <c r="J47" s="415">
        <f t="shared" si="4"/>
        <v>0</v>
      </c>
      <c r="K47" s="415">
        <f t="shared" si="4"/>
        <v>543720</v>
      </c>
      <c r="L47" s="415">
        <f>SUM(L44:L46)</f>
        <v>578717</v>
      </c>
    </row>
    <row r="48" spans="1:14" ht="13.5" thickTop="1">
      <c r="A48" s="1815" t="s">
        <v>714</v>
      </c>
      <c r="B48" s="515"/>
      <c r="C48" s="419"/>
      <c r="D48" s="419"/>
      <c r="E48" s="419"/>
      <c r="F48" s="419"/>
      <c r="G48" s="419"/>
      <c r="H48" s="419"/>
      <c r="I48" s="413"/>
      <c r="J48" s="413"/>
      <c r="K48" s="419"/>
      <c r="L48" s="419"/>
    </row>
    <row r="49" spans="1:14">
      <c r="A49" s="1810" t="s">
        <v>978</v>
      </c>
      <c r="B49" s="267">
        <v>2310</v>
      </c>
      <c r="C49" s="418"/>
      <c r="D49" s="418">
        <v>53775</v>
      </c>
      <c r="E49" s="418">
        <v>116569</v>
      </c>
      <c r="F49" s="418">
        <v>1078</v>
      </c>
      <c r="G49" s="418"/>
      <c r="H49" s="418"/>
      <c r="I49" s="436"/>
      <c r="J49" s="436"/>
      <c r="K49" s="420">
        <f>SUM(C49:J49)</f>
        <v>171422</v>
      </c>
      <c r="L49" s="418">
        <v>218700</v>
      </c>
    </row>
    <row r="50" spans="1:14">
      <c r="A50" s="1810" t="s">
        <v>979</v>
      </c>
      <c r="B50" s="267">
        <v>2320</v>
      </c>
      <c r="C50" s="412">
        <v>141122</v>
      </c>
      <c r="D50" s="412">
        <v>42503</v>
      </c>
      <c r="E50" s="412">
        <v>13708</v>
      </c>
      <c r="F50" s="412">
        <v>31100</v>
      </c>
      <c r="G50" s="412"/>
      <c r="H50" s="412"/>
      <c r="I50" s="436"/>
      <c r="J50" s="436"/>
      <c r="K50" s="420">
        <f>SUM(C50:J50)</f>
        <v>228433</v>
      </c>
      <c r="L50" s="412">
        <v>229479</v>
      </c>
    </row>
    <row r="51" spans="1:14">
      <c r="A51" s="1810" t="s">
        <v>45</v>
      </c>
      <c r="B51" s="267">
        <v>2330</v>
      </c>
      <c r="C51" s="412"/>
      <c r="D51" s="412"/>
      <c r="E51" s="412"/>
      <c r="F51" s="412"/>
      <c r="G51" s="412"/>
      <c r="H51" s="412"/>
      <c r="I51" s="436"/>
      <c r="J51" s="436"/>
      <c r="K51" s="420">
        <f>SUM(C51:J51)</f>
        <v>0</v>
      </c>
      <c r="L51" s="412"/>
    </row>
    <row r="52" spans="1:14" ht="22.5">
      <c r="A52" s="1811"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141122</v>
      </c>
      <c r="D53" s="415">
        <f t="shared" ref="D53:L53" si="5">SUM(D49:D52)</f>
        <v>96278</v>
      </c>
      <c r="E53" s="415">
        <f t="shared" si="5"/>
        <v>130277</v>
      </c>
      <c r="F53" s="415">
        <f t="shared" si="5"/>
        <v>32178</v>
      </c>
      <c r="G53" s="415">
        <f t="shared" si="5"/>
        <v>0</v>
      </c>
      <c r="H53" s="415">
        <f t="shared" si="5"/>
        <v>0</v>
      </c>
      <c r="I53" s="415">
        <f t="shared" si="5"/>
        <v>0</v>
      </c>
      <c r="J53" s="415">
        <f t="shared" si="5"/>
        <v>0</v>
      </c>
      <c r="K53" s="415">
        <f t="shared" si="5"/>
        <v>399855</v>
      </c>
      <c r="L53" s="415">
        <f t="shared" si="5"/>
        <v>448179</v>
      </c>
    </row>
    <row r="54" spans="1:14" ht="13.5" thickTop="1">
      <c r="A54" s="1815" t="s">
        <v>715</v>
      </c>
      <c r="B54" s="515"/>
      <c r="C54" s="419"/>
      <c r="D54" s="419"/>
      <c r="E54" s="419"/>
      <c r="F54" s="419"/>
      <c r="G54" s="419"/>
      <c r="H54" s="419"/>
      <c r="I54" s="413"/>
      <c r="J54" s="413"/>
      <c r="K54" s="419"/>
      <c r="L54" s="419"/>
    </row>
    <row r="55" spans="1:14">
      <c r="A55" s="1810" t="s">
        <v>1257</v>
      </c>
      <c r="B55" s="267">
        <v>2410</v>
      </c>
      <c r="C55" s="418">
        <v>721186</v>
      </c>
      <c r="D55" s="418">
        <v>185621</v>
      </c>
      <c r="E55" s="418">
        <v>6186</v>
      </c>
      <c r="F55" s="418"/>
      <c r="G55" s="418"/>
      <c r="H55" s="418"/>
      <c r="I55" s="436"/>
      <c r="J55" s="436"/>
      <c r="K55" s="420">
        <f>SUM(C55:J55)</f>
        <v>912993</v>
      </c>
      <c r="L55" s="418">
        <v>925604</v>
      </c>
    </row>
    <row r="56" spans="1:14" ht="12.75" customHeight="1">
      <c r="A56" s="1816"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721186</v>
      </c>
      <c r="D57" s="421">
        <f t="shared" ref="D57:K57" si="6">SUM(D55:D56)</f>
        <v>185621</v>
      </c>
      <c r="E57" s="421">
        <f t="shared" si="6"/>
        <v>6186</v>
      </c>
      <c r="F57" s="421">
        <f t="shared" si="6"/>
        <v>0</v>
      </c>
      <c r="G57" s="421">
        <f t="shared" si="6"/>
        <v>0</v>
      </c>
      <c r="H57" s="421">
        <f t="shared" si="6"/>
        <v>0</v>
      </c>
      <c r="I57" s="421">
        <f t="shared" si="6"/>
        <v>0</v>
      </c>
      <c r="J57" s="421">
        <f t="shared" si="6"/>
        <v>0</v>
      </c>
      <c r="K57" s="421">
        <f t="shared" si="6"/>
        <v>912993</v>
      </c>
      <c r="L57" s="415">
        <f>SUM(L55:L56)</f>
        <v>925604</v>
      </c>
      <c r="M57" s="15"/>
      <c r="N57" s="15"/>
    </row>
    <row r="58" spans="1:14" s="16" customFormat="1" ht="13.5" thickTop="1">
      <c r="A58" s="1815" t="s">
        <v>716</v>
      </c>
      <c r="B58" s="515"/>
      <c r="C58" s="422"/>
      <c r="D58" s="419"/>
      <c r="E58" s="419"/>
      <c r="F58" s="419"/>
      <c r="G58" s="419"/>
      <c r="H58" s="419"/>
      <c r="I58" s="413"/>
      <c r="J58" s="413"/>
      <c r="K58" s="419"/>
      <c r="L58" s="419"/>
      <c r="M58" s="15"/>
      <c r="N58" s="15"/>
    </row>
    <row r="59" spans="1:14" s="16" customFormat="1">
      <c r="A59" s="1810" t="s">
        <v>1258</v>
      </c>
      <c r="B59" s="267">
        <v>2510</v>
      </c>
      <c r="C59" s="418"/>
      <c r="D59" s="418"/>
      <c r="E59" s="418"/>
      <c r="F59" s="418"/>
      <c r="G59" s="418"/>
      <c r="H59" s="418"/>
      <c r="I59" s="436"/>
      <c r="J59" s="436"/>
      <c r="K59" s="420">
        <f t="shared" ref="K59:K64" si="7">SUM(C59:J59)</f>
        <v>0</v>
      </c>
      <c r="L59" s="418"/>
      <c r="M59" s="15"/>
      <c r="N59" s="15"/>
    </row>
    <row r="60" spans="1:14" s="16" customFormat="1">
      <c r="A60" s="1810" t="s">
        <v>543</v>
      </c>
      <c r="B60" s="267">
        <v>2520</v>
      </c>
      <c r="C60" s="412">
        <v>74750</v>
      </c>
      <c r="D60" s="412">
        <v>11089</v>
      </c>
      <c r="E60" s="412">
        <v>8707</v>
      </c>
      <c r="F60" s="412">
        <v>3317</v>
      </c>
      <c r="G60" s="412"/>
      <c r="H60" s="412"/>
      <c r="I60" s="436"/>
      <c r="J60" s="436"/>
      <c r="K60" s="420">
        <f t="shared" si="7"/>
        <v>97863</v>
      </c>
      <c r="L60" s="412">
        <v>98686</v>
      </c>
      <c r="M60" s="15"/>
      <c r="N60" s="15"/>
    </row>
    <row r="61" spans="1:14" s="16" customFormat="1">
      <c r="A61" s="1810" t="s">
        <v>221</v>
      </c>
      <c r="B61" s="267">
        <v>2540</v>
      </c>
      <c r="C61" s="412"/>
      <c r="D61" s="412"/>
      <c r="E61" s="412"/>
      <c r="F61" s="412"/>
      <c r="G61" s="412"/>
      <c r="H61" s="412"/>
      <c r="I61" s="436"/>
      <c r="J61" s="436"/>
      <c r="K61" s="420">
        <f t="shared" si="7"/>
        <v>0</v>
      </c>
      <c r="L61" s="412"/>
      <c r="M61" s="15"/>
      <c r="N61" s="15"/>
    </row>
    <row r="62" spans="1:14" s="16" customFormat="1">
      <c r="A62" s="1810" t="s">
        <v>1129</v>
      </c>
      <c r="B62" s="267">
        <v>2550</v>
      </c>
      <c r="C62" s="412"/>
      <c r="D62" s="412"/>
      <c r="E62" s="412"/>
      <c r="F62" s="412"/>
      <c r="G62" s="412"/>
      <c r="H62" s="412"/>
      <c r="I62" s="436"/>
      <c r="J62" s="436"/>
      <c r="K62" s="420">
        <f t="shared" si="7"/>
        <v>0</v>
      </c>
      <c r="L62" s="412"/>
      <c r="M62" s="15"/>
      <c r="N62" s="15"/>
    </row>
    <row r="63" spans="1:14" s="15" customFormat="1">
      <c r="A63" s="1810" t="s">
        <v>107</v>
      </c>
      <c r="B63" s="267">
        <v>2560</v>
      </c>
      <c r="C63" s="412">
        <v>146669</v>
      </c>
      <c r="D63" s="412"/>
      <c r="E63" s="412">
        <v>69224</v>
      </c>
      <c r="F63" s="412">
        <v>196379</v>
      </c>
      <c r="G63" s="412"/>
      <c r="H63" s="412"/>
      <c r="I63" s="436"/>
      <c r="J63" s="436"/>
      <c r="K63" s="420">
        <f t="shared" si="7"/>
        <v>412272</v>
      </c>
      <c r="L63" s="412">
        <v>463963</v>
      </c>
    </row>
    <row r="64" spans="1:14" s="15" customFormat="1">
      <c r="A64" s="1817"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221419</v>
      </c>
      <c r="D65" s="415">
        <f t="shared" ref="D65:L65" si="8">SUM(D59:D64)</f>
        <v>11089</v>
      </c>
      <c r="E65" s="415">
        <f t="shared" si="8"/>
        <v>77931</v>
      </c>
      <c r="F65" s="415">
        <f t="shared" si="8"/>
        <v>199696</v>
      </c>
      <c r="G65" s="415">
        <f t="shared" si="8"/>
        <v>0</v>
      </c>
      <c r="H65" s="415">
        <f t="shared" si="8"/>
        <v>0</v>
      </c>
      <c r="I65" s="415">
        <f t="shared" si="8"/>
        <v>0</v>
      </c>
      <c r="J65" s="415">
        <f t="shared" si="8"/>
        <v>0</v>
      </c>
      <c r="K65" s="415">
        <f t="shared" si="8"/>
        <v>510135</v>
      </c>
      <c r="L65" s="415">
        <f t="shared" si="8"/>
        <v>562649</v>
      </c>
      <c r="M65" s="15"/>
      <c r="N65" s="15"/>
    </row>
    <row r="66" spans="1:14" s="16" customFormat="1" ht="13.5" thickTop="1">
      <c r="A66" s="1815" t="s">
        <v>717</v>
      </c>
      <c r="B66" s="466"/>
      <c r="C66" s="413"/>
      <c r="D66" s="413"/>
      <c r="E66" s="413"/>
      <c r="F66" s="413"/>
      <c r="G66" s="413"/>
      <c r="H66" s="413"/>
      <c r="I66" s="413"/>
      <c r="J66" s="413"/>
      <c r="K66" s="419"/>
      <c r="L66" s="419"/>
      <c r="M66" s="15"/>
      <c r="N66" s="15"/>
    </row>
    <row r="67" spans="1:14" s="16" customFormat="1">
      <c r="A67" s="1810" t="s">
        <v>1250</v>
      </c>
      <c r="B67" s="267">
        <v>2610</v>
      </c>
      <c r="C67" s="412"/>
      <c r="D67" s="412"/>
      <c r="E67" s="412"/>
      <c r="F67" s="412"/>
      <c r="G67" s="412"/>
      <c r="H67" s="412"/>
      <c r="I67" s="436"/>
      <c r="J67" s="436"/>
      <c r="K67" s="420">
        <f>SUM(C67:J67)</f>
        <v>0</v>
      </c>
      <c r="L67" s="418"/>
      <c r="M67" s="15"/>
      <c r="N67" s="15"/>
    </row>
    <row r="68" spans="1:14" s="16" customFormat="1" ht="20.25" customHeight="1">
      <c r="A68" s="1810" t="s">
        <v>711</v>
      </c>
      <c r="B68" s="267">
        <v>2620</v>
      </c>
      <c r="C68" s="412"/>
      <c r="D68" s="412"/>
      <c r="E68" s="412"/>
      <c r="F68" s="412"/>
      <c r="G68" s="412"/>
      <c r="H68" s="412"/>
      <c r="I68" s="436"/>
      <c r="J68" s="436"/>
      <c r="K68" s="420">
        <f>SUM(C68:J68)</f>
        <v>0</v>
      </c>
      <c r="L68" s="412"/>
      <c r="M68" s="15"/>
      <c r="N68" s="15"/>
    </row>
    <row r="69" spans="1:14" s="16" customFormat="1">
      <c r="A69" s="1810" t="s">
        <v>1251</v>
      </c>
      <c r="B69" s="267">
        <v>2630</v>
      </c>
      <c r="C69" s="412"/>
      <c r="D69" s="412"/>
      <c r="E69" s="412"/>
      <c r="F69" s="412"/>
      <c r="G69" s="412"/>
      <c r="H69" s="412"/>
      <c r="I69" s="436"/>
      <c r="J69" s="436"/>
      <c r="K69" s="420">
        <f>SUM(C69:J69)</f>
        <v>0</v>
      </c>
      <c r="L69" s="412"/>
      <c r="M69" s="15"/>
      <c r="N69" s="15"/>
    </row>
    <row r="70" spans="1:14" s="16" customFormat="1">
      <c r="A70" s="1810" t="s">
        <v>472</v>
      </c>
      <c r="B70" s="267">
        <v>2640</v>
      </c>
      <c r="C70" s="412"/>
      <c r="D70" s="412"/>
      <c r="E70" s="412"/>
      <c r="F70" s="412"/>
      <c r="G70" s="412"/>
      <c r="H70" s="412"/>
      <c r="I70" s="436"/>
      <c r="J70" s="436"/>
      <c r="K70" s="420">
        <f>SUM(C70:J70)</f>
        <v>0</v>
      </c>
      <c r="L70" s="412"/>
      <c r="M70" s="15"/>
      <c r="N70" s="15"/>
    </row>
    <row r="71" spans="1:14" s="16" customFormat="1">
      <c r="A71" s="1810" t="s">
        <v>473</v>
      </c>
      <c r="B71" s="267">
        <v>2660</v>
      </c>
      <c r="C71" s="412"/>
      <c r="D71" s="412"/>
      <c r="E71" s="412"/>
      <c r="F71" s="412"/>
      <c r="G71" s="412"/>
      <c r="H71" s="412"/>
      <c r="I71" s="436"/>
      <c r="J71" s="436"/>
      <c r="K71" s="420">
        <f>SUM(C71:J71)</f>
        <v>0</v>
      </c>
      <c r="L71" s="412"/>
      <c r="M71" s="15"/>
      <c r="N71" s="15"/>
    </row>
    <row r="72" spans="1:14" s="16" customFormat="1" ht="12.75" customHeight="1" thickBot="1">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c r="A73" s="1818" t="s">
        <v>1156</v>
      </c>
      <c r="B73" s="1802" t="s">
        <v>673</v>
      </c>
      <c r="C73" s="423"/>
      <c r="D73" s="423"/>
      <c r="E73" s="423"/>
      <c r="F73" s="423"/>
      <c r="G73" s="423"/>
      <c r="H73" s="423"/>
      <c r="I73" s="429"/>
      <c r="J73" s="429"/>
      <c r="K73" s="415">
        <f>SUM(C73:J73)</f>
        <v>0</v>
      </c>
      <c r="L73" s="424"/>
      <c r="M73" s="15"/>
      <c r="N73" s="15"/>
    </row>
    <row r="74" spans="1:14" ht="12.75" customHeight="1" thickTop="1" thickBot="1">
      <c r="A74" s="887" t="s">
        <v>972</v>
      </c>
      <c r="B74" s="1801">
        <v>2000</v>
      </c>
      <c r="C74" s="425">
        <f>SUM(C42,C47,C53,C57,C65,C72,C73)</f>
        <v>1889828</v>
      </c>
      <c r="D74" s="425">
        <f t="shared" ref="D74:K74" si="10">SUM(D42,D47,D53,D57,D65,D72,D73)</f>
        <v>438617</v>
      </c>
      <c r="E74" s="425">
        <f t="shared" si="10"/>
        <v>404383</v>
      </c>
      <c r="F74" s="425">
        <f t="shared" si="10"/>
        <v>324433</v>
      </c>
      <c r="G74" s="425">
        <f t="shared" si="10"/>
        <v>4225</v>
      </c>
      <c r="H74" s="425">
        <f t="shared" si="10"/>
        <v>0</v>
      </c>
      <c r="I74" s="425">
        <f t="shared" si="10"/>
        <v>0</v>
      </c>
      <c r="J74" s="425">
        <f t="shared" si="10"/>
        <v>0</v>
      </c>
      <c r="K74" s="425">
        <f t="shared" si="10"/>
        <v>3061486</v>
      </c>
      <c r="L74" s="425">
        <f>SUM(L42,L47,L53,L57,L65,L72,L73)</f>
        <v>3246247</v>
      </c>
    </row>
    <row r="75" spans="1:14" s="24" customFormat="1" ht="18" customHeight="1" thickTop="1" thickBot="1">
      <c r="A75" s="1809" t="s">
        <v>50</v>
      </c>
      <c r="B75" s="1803" t="s">
        <v>674</v>
      </c>
      <c r="C75" s="423"/>
      <c r="D75" s="423"/>
      <c r="E75" s="423"/>
      <c r="F75" s="423"/>
      <c r="G75" s="423"/>
      <c r="H75" s="423"/>
      <c r="I75" s="429"/>
      <c r="J75" s="429"/>
      <c r="K75" s="415">
        <f>SUM(C75:J75)</f>
        <v>0</v>
      </c>
      <c r="L75" s="424"/>
      <c r="M75" s="905"/>
      <c r="N75" s="905"/>
    </row>
    <row r="76" spans="1:14" s="116" customFormat="1" ht="18" customHeight="1" thickTop="1">
      <c r="A76" s="1820" t="s">
        <v>430</v>
      </c>
      <c r="B76" s="1866" t="s">
        <v>1028</v>
      </c>
      <c r="C76" s="416"/>
      <c r="D76" s="416"/>
      <c r="E76" s="413"/>
      <c r="F76" s="416"/>
      <c r="G76" s="416"/>
      <c r="H76" s="413"/>
      <c r="I76" s="413"/>
      <c r="J76" s="413"/>
      <c r="K76" s="413"/>
      <c r="L76" s="413"/>
      <c r="M76" s="907"/>
      <c r="N76" s="907"/>
    </row>
    <row r="77" spans="1:14" s="24" customFormat="1" ht="13.5" customHeight="1">
      <c r="A77" s="1814" t="s">
        <v>718</v>
      </c>
      <c r="B77" s="208"/>
      <c r="C77" s="413"/>
      <c r="D77" s="413"/>
      <c r="E77" s="417"/>
      <c r="F77" s="413"/>
      <c r="G77" s="413"/>
      <c r="H77" s="417"/>
      <c r="I77" s="413"/>
      <c r="J77" s="413"/>
      <c r="K77" s="417"/>
      <c r="L77" s="417"/>
      <c r="M77" s="905"/>
      <c r="N77" s="905"/>
    </row>
    <row r="78" spans="1:14">
      <c r="A78" s="1810" t="s">
        <v>586</v>
      </c>
      <c r="B78" s="267">
        <v>4110</v>
      </c>
      <c r="C78" s="413"/>
      <c r="D78" s="413"/>
      <c r="E78" s="418"/>
      <c r="F78" s="413"/>
      <c r="G78" s="413"/>
      <c r="H78" s="427"/>
      <c r="I78" s="507"/>
      <c r="J78" s="507"/>
      <c r="K78" s="414">
        <f t="shared" ref="K78:K83" si="11">SUM(C78:J78)</f>
        <v>0</v>
      </c>
      <c r="L78" s="418"/>
    </row>
    <row r="79" spans="1:14">
      <c r="A79" s="1810" t="s">
        <v>349</v>
      </c>
      <c r="B79" s="267">
        <v>4120</v>
      </c>
      <c r="C79" s="413"/>
      <c r="D79" s="413"/>
      <c r="E79" s="412"/>
      <c r="F79" s="413"/>
      <c r="G79" s="413"/>
      <c r="H79" s="412"/>
      <c r="I79" s="507"/>
      <c r="J79" s="507"/>
      <c r="K79" s="414">
        <f t="shared" si="11"/>
        <v>0</v>
      </c>
      <c r="L79" s="412"/>
    </row>
    <row r="80" spans="1:14">
      <c r="A80" s="1810" t="s">
        <v>350</v>
      </c>
      <c r="B80" s="267">
        <v>4130</v>
      </c>
      <c r="C80" s="413"/>
      <c r="D80" s="413"/>
      <c r="E80" s="412"/>
      <c r="F80" s="413"/>
      <c r="G80" s="413"/>
      <c r="H80" s="412"/>
      <c r="I80" s="507"/>
      <c r="J80" s="507"/>
      <c r="K80" s="414">
        <f t="shared" si="11"/>
        <v>0</v>
      </c>
      <c r="L80" s="412"/>
    </row>
    <row r="81" spans="1:12">
      <c r="A81" s="1810" t="s">
        <v>812</v>
      </c>
      <c r="B81" s="267">
        <v>4140</v>
      </c>
      <c r="C81" s="413"/>
      <c r="D81" s="413"/>
      <c r="E81" s="412"/>
      <c r="F81" s="413"/>
      <c r="G81" s="413"/>
      <c r="H81" s="412"/>
      <c r="I81" s="507"/>
      <c r="J81" s="507"/>
      <c r="K81" s="414">
        <f t="shared" si="11"/>
        <v>0</v>
      </c>
      <c r="L81" s="412"/>
    </row>
    <row r="82" spans="1:12">
      <c r="A82" s="1810" t="s">
        <v>90</v>
      </c>
      <c r="B82" s="267">
        <v>4170</v>
      </c>
      <c r="C82" s="413"/>
      <c r="D82" s="413"/>
      <c r="E82" s="412"/>
      <c r="F82" s="413"/>
      <c r="G82" s="413"/>
      <c r="H82" s="412"/>
      <c r="I82" s="507"/>
      <c r="J82" s="507"/>
      <c r="K82" s="414">
        <f t="shared" si="11"/>
        <v>0</v>
      </c>
      <c r="L82" s="412"/>
    </row>
    <row r="83" spans="1:12">
      <c r="A83" s="1816" t="s">
        <v>813</v>
      </c>
      <c r="B83" s="114">
        <v>4190</v>
      </c>
      <c r="C83" s="413"/>
      <c r="D83" s="413"/>
      <c r="E83" s="412"/>
      <c r="F83" s="413"/>
      <c r="G83" s="413"/>
      <c r="H83" s="412"/>
      <c r="I83" s="507"/>
      <c r="J83" s="507"/>
      <c r="K83" s="414">
        <f t="shared" si="11"/>
        <v>0</v>
      </c>
      <c r="L83" s="412"/>
    </row>
    <row r="84" spans="1:12" ht="13.5" thickBot="1">
      <c r="A84" s="887" t="s">
        <v>1914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805" t="s">
        <v>814</v>
      </c>
      <c r="B86" s="871">
        <v>4220</v>
      </c>
      <c r="C86" s="413"/>
      <c r="D86" s="413"/>
      <c r="E86" s="437"/>
      <c r="F86" s="413"/>
      <c r="G86" s="413"/>
      <c r="H86" s="436">
        <v>509893</v>
      </c>
      <c r="I86" s="507"/>
      <c r="J86" s="507"/>
      <c r="K86" s="520">
        <f t="shared" ref="K86:K98" si="12">H86</f>
        <v>509893</v>
      </c>
      <c r="L86" s="442">
        <v>589392</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1917</v>
      </c>
      <c r="B92" s="1808">
        <v>4200</v>
      </c>
      <c r="C92" s="413"/>
      <c r="D92" s="413"/>
      <c r="E92" s="437"/>
      <c r="F92" s="413"/>
      <c r="G92" s="413"/>
      <c r="H92" s="1062">
        <f>SUM(H85:H91)</f>
        <v>509893</v>
      </c>
      <c r="I92" s="507"/>
      <c r="J92" s="507"/>
      <c r="K92" s="520">
        <f t="shared" si="12"/>
        <v>509893</v>
      </c>
      <c r="L92" s="1062">
        <f>SUM(L85:L91)</f>
        <v>589392</v>
      </c>
    </row>
    <row r="93" spans="1:12" ht="14.25" thickTop="1" thickBot="1">
      <c r="A93" s="1805" t="s">
        <v>801</v>
      </c>
      <c r="B93" s="1806">
        <v>4310</v>
      </c>
      <c r="C93" s="413"/>
      <c r="D93" s="413"/>
      <c r="E93" s="437"/>
      <c r="F93" s="413"/>
      <c r="G93" s="413"/>
      <c r="H93" s="1807"/>
      <c r="I93" s="507"/>
      <c r="J93" s="507"/>
      <c r="K93" s="520">
        <f t="shared" si="12"/>
        <v>0</v>
      </c>
      <c r="L93" s="808"/>
    </row>
    <row r="94" spans="1:12" ht="12.75" customHeight="1" thickTop="1" thickBot="1">
      <c r="A94" s="884" t="s">
        <v>802</v>
      </c>
      <c r="B94" s="518">
        <v>4320</v>
      </c>
      <c r="C94" s="413"/>
      <c r="D94" s="413"/>
      <c r="E94" s="437"/>
      <c r="F94" s="413"/>
      <c r="G94" s="413"/>
      <c r="H94" s="436">
        <v>179034</v>
      </c>
      <c r="I94" s="507"/>
      <c r="J94" s="507"/>
      <c r="K94" s="520">
        <f t="shared" si="12"/>
        <v>179034</v>
      </c>
      <c r="L94" s="442">
        <v>179034</v>
      </c>
    </row>
    <row r="95" spans="1:12" ht="15" customHeight="1" thickTop="1" thickBot="1">
      <c r="A95" s="884" t="s">
        <v>1918</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1915</v>
      </c>
      <c r="B100" s="539">
        <v>4300</v>
      </c>
      <c r="C100" s="413"/>
      <c r="D100" s="413"/>
      <c r="E100" s="520">
        <f>SUM(E93:E99)</f>
        <v>0</v>
      </c>
      <c r="F100" s="413"/>
      <c r="G100" s="413"/>
      <c r="H100" s="520">
        <f>SUM(H93:H99)</f>
        <v>179034</v>
      </c>
      <c r="I100" s="507"/>
      <c r="J100" s="507"/>
      <c r="K100" s="520">
        <f>SUM(K93:K99)</f>
        <v>179034</v>
      </c>
      <c r="L100" s="520">
        <f>SUM(L93:L99)</f>
        <v>179034</v>
      </c>
    </row>
    <row r="101" spans="1:14" ht="12.75" customHeight="1" thickTop="1" thickBot="1">
      <c r="A101" s="1818" t="s">
        <v>1919</v>
      </c>
      <c r="B101" s="522" t="s">
        <v>1106</v>
      </c>
      <c r="C101" s="413"/>
      <c r="D101" s="413"/>
      <c r="E101" s="429"/>
      <c r="F101" s="413"/>
      <c r="G101" s="413"/>
      <c r="H101" s="429"/>
      <c r="I101" s="507"/>
      <c r="J101" s="507"/>
      <c r="K101" s="1063">
        <f>SUM(C101:J101)</f>
        <v>0</v>
      </c>
      <c r="L101" s="442"/>
    </row>
    <row r="102" spans="1:14" ht="12.75" customHeight="1" thickTop="1" thickBot="1">
      <c r="A102" s="887" t="s">
        <v>1916</v>
      </c>
      <c r="B102" s="533">
        <v>4000</v>
      </c>
      <c r="C102" s="413"/>
      <c r="D102" s="413"/>
      <c r="E102" s="425">
        <f>SUM(E84,E92,E100,E101)</f>
        <v>0</v>
      </c>
      <c r="F102" s="413"/>
      <c r="G102" s="413"/>
      <c r="H102" s="425">
        <f>SUM(H84,H92,H100,H101)</f>
        <v>688927</v>
      </c>
      <c r="I102" s="507"/>
      <c r="J102" s="507"/>
      <c r="K102" s="425">
        <f>SUM(K84,K92,K100,K101)</f>
        <v>688927</v>
      </c>
      <c r="L102" s="425">
        <f>SUM(L84,L92,L100,L101)</f>
        <v>768426</v>
      </c>
    </row>
    <row r="103" spans="1:14" s="116" customFormat="1" ht="18" customHeight="1" thickTop="1">
      <c r="A103" s="1820" t="s">
        <v>606</v>
      </c>
      <c r="B103" s="1866" t="s">
        <v>582</v>
      </c>
      <c r="C103" s="413"/>
      <c r="D103" s="413"/>
      <c r="E103" s="413"/>
      <c r="F103" s="413"/>
      <c r="G103" s="413"/>
      <c r="H103" s="416"/>
      <c r="I103" s="433"/>
      <c r="J103" s="433"/>
      <c r="K103" s="416"/>
      <c r="L103" s="416"/>
      <c r="M103" s="907"/>
      <c r="N103" s="907"/>
    </row>
    <row r="104" spans="1:14" s="296" customFormat="1" ht="13.5" customHeight="1">
      <c r="A104" s="1821" t="s">
        <v>719</v>
      </c>
      <c r="B104" s="521"/>
      <c r="C104" s="413"/>
      <c r="D104" s="413"/>
      <c r="E104" s="413"/>
      <c r="F104" s="413"/>
      <c r="G104" s="413"/>
      <c r="H104" s="417"/>
      <c r="I104" s="433"/>
      <c r="J104" s="433"/>
      <c r="K104" s="417"/>
      <c r="L104" s="417"/>
      <c r="M104" s="905"/>
      <c r="N104" s="905"/>
    </row>
    <row r="105" spans="1:14" s="297" customFormat="1">
      <c r="A105" s="1810" t="s">
        <v>91</v>
      </c>
      <c r="B105" s="267">
        <v>5110</v>
      </c>
      <c r="C105" s="413"/>
      <c r="D105" s="413"/>
      <c r="E105" s="413"/>
      <c r="F105" s="413"/>
      <c r="G105" s="413"/>
      <c r="H105" s="418"/>
      <c r="I105" s="433"/>
      <c r="J105" s="433"/>
      <c r="K105" s="414">
        <f>H105</f>
        <v>0</v>
      </c>
      <c r="L105" s="418"/>
      <c r="M105" s="903"/>
      <c r="N105" s="903"/>
    </row>
    <row r="106" spans="1:14" s="297" customFormat="1">
      <c r="A106" s="1810" t="s">
        <v>92</v>
      </c>
      <c r="B106" s="267">
        <v>5120</v>
      </c>
      <c r="C106" s="413"/>
      <c r="D106" s="413"/>
      <c r="E106" s="413"/>
      <c r="F106" s="413"/>
      <c r="G106" s="413"/>
      <c r="H106" s="412"/>
      <c r="I106" s="433"/>
      <c r="J106" s="433"/>
      <c r="K106" s="414">
        <f>H106</f>
        <v>0</v>
      </c>
      <c r="L106" s="412"/>
      <c r="M106" s="903"/>
      <c r="N106" s="903"/>
    </row>
    <row r="107" spans="1:14" s="297" customFormat="1" ht="12.75" customHeight="1">
      <c r="A107" s="1810" t="s">
        <v>1391</v>
      </c>
      <c r="B107" s="267">
        <v>5130</v>
      </c>
      <c r="C107" s="413"/>
      <c r="D107" s="413"/>
      <c r="E107" s="413"/>
      <c r="F107" s="413"/>
      <c r="G107" s="413"/>
      <c r="H107" s="412"/>
      <c r="I107" s="433"/>
      <c r="J107" s="433"/>
      <c r="K107" s="414">
        <f>H107</f>
        <v>0</v>
      </c>
      <c r="L107" s="412"/>
      <c r="M107" s="903"/>
      <c r="N107" s="903"/>
    </row>
    <row r="108" spans="1:14" s="297" customFormat="1">
      <c r="A108" s="1810" t="s">
        <v>93</v>
      </c>
      <c r="B108" s="267" t="s">
        <v>692</v>
      </c>
      <c r="C108" s="413"/>
      <c r="D108" s="413"/>
      <c r="E108" s="413"/>
      <c r="F108" s="413"/>
      <c r="G108" s="413"/>
      <c r="H108" s="412"/>
      <c r="I108" s="433"/>
      <c r="J108" s="433"/>
      <c r="K108" s="414">
        <f>H108</f>
        <v>0</v>
      </c>
      <c r="L108" s="412"/>
      <c r="M108" s="903"/>
      <c r="N108" s="903"/>
    </row>
    <row r="109" spans="1:14" s="297" customFormat="1">
      <c r="A109" s="1810"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19"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8919763</v>
      </c>
      <c r="D114" s="415">
        <f t="shared" ref="D114:K114" si="13">SUM(D33,D74,D75,D102,D112,D113)</f>
        <v>1952494</v>
      </c>
      <c r="E114" s="415">
        <f t="shared" si="13"/>
        <v>536335</v>
      </c>
      <c r="F114" s="415">
        <f t="shared" si="13"/>
        <v>539743</v>
      </c>
      <c r="G114" s="415">
        <f t="shared" si="13"/>
        <v>69711</v>
      </c>
      <c r="H114" s="415">
        <f>SUM(H33,H74,H75,H102,H112,H113)</f>
        <v>694927</v>
      </c>
      <c r="I114" s="415">
        <f t="shared" si="13"/>
        <v>0</v>
      </c>
      <c r="J114" s="415">
        <f t="shared" si="13"/>
        <v>0</v>
      </c>
      <c r="K114" s="415">
        <f t="shared" si="13"/>
        <v>12712973</v>
      </c>
      <c r="L114" s="415">
        <f>SUM(L33,L74,L75,L102,L112,L113)</f>
        <v>13196056</v>
      </c>
    </row>
    <row r="115" spans="1:14" ht="23.25" thickTop="1">
      <c r="A115" s="1822" t="s">
        <v>1177</v>
      </c>
      <c r="B115" s="892"/>
      <c r="C115" s="416"/>
      <c r="D115" s="416"/>
      <c r="E115" s="416"/>
      <c r="F115" s="416"/>
      <c r="G115" s="416"/>
      <c r="H115" s="416"/>
      <c r="I115" s="416"/>
      <c r="J115" s="416"/>
      <c r="K115" s="440">
        <f>'Revenues 9-14'!C275-'Expenditures 15-22'!K114</f>
        <v>-476939</v>
      </c>
      <c r="L115" s="416"/>
    </row>
    <row r="116" spans="1:14" s="1037" customFormat="1" ht="9" customHeight="1">
      <c r="A116" s="1823"/>
      <c r="B116" s="896"/>
      <c r="C116" s="897"/>
      <c r="D116" s="897"/>
      <c r="E116" s="897"/>
      <c r="F116" s="897"/>
      <c r="G116" s="897"/>
      <c r="H116" s="897"/>
      <c r="I116" s="897"/>
      <c r="J116" s="897"/>
      <c r="K116" s="897"/>
      <c r="L116" s="897"/>
      <c r="M116" s="903"/>
      <c r="N116" s="903"/>
    </row>
    <row r="117" spans="1:14" s="115" customFormat="1" ht="30" customHeight="1">
      <c r="A117" s="2477" t="s">
        <v>337</v>
      </c>
      <c r="B117" s="2478"/>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824" t="s">
        <v>694</v>
      </c>
      <c r="B119" s="208"/>
      <c r="C119" s="417"/>
      <c r="D119" s="417"/>
      <c r="E119" s="417"/>
      <c r="F119" s="413"/>
      <c r="G119" s="413"/>
      <c r="H119" s="417"/>
      <c r="I119" s="413"/>
      <c r="J119" s="413"/>
      <c r="K119" s="417"/>
      <c r="L119" s="417"/>
    </row>
    <row r="120" spans="1:14" ht="12.75" customHeight="1">
      <c r="A120" s="1816" t="s">
        <v>173</v>
      </c>
      <c r="B120" s="114">
        <v>2190</v>
      </c>
      <c r="C120" s="412"/>
      <c r="D120" s="412"/>
      <c r="E120" s="412"/>
      <c r="F120" s="412"/>
      <c r="G120" s="412"/>
      <c r="H120" s="412"/>
      <c r="I120" s="436"/>
      <c r="J120" s="436"/>
      <c r="K120" s="414">
        <f>SUM(C120:J120)</f>
        <v>0</v>
      </c>
      <c r="L120" s="412"/>
    </row>
    <row r="121" spans="1:14">
      <c r="A121" s="1825" t="s">
        <v>716</v>
      </c>
      <c r="B121" s="208"/>
      <c r="C121" s="431"/>
      <c r="D121" s="431"/>
      <c r="E121" s="431"/>
      <c r="F121" s="431"/>
      <c r="G121" s="431"/>
      <c r="H121" s="431"/>
      <c r="I121" s="413"/>
      <c r="J121" s="413"/>
      <c r="K121" s="417"/>
      <c r="L121" s="431"/>
    </row>
    <row r="122" spans="1:14" ht="13.5" thickBot="1">
      <c r="A122" s="1810" t="s">
        <v>1258</v>
      </c>
      <c r="B122" s="267">
        <v>2510</v>
      </c>
      <c r="C122" s="412"/>
      <c r="D122" s="412"/>
      <c r="E122" s="412"/>
      <c r="F122" s="412"/>
      <c r="G122" s="412"/>
      <c r="H122" s="412"/>
      <c r="I122" s="436"/>
      <c r="J122" s="436"/>
      <c r="K122" s="415">
        <f>SUM(C122:J122)</f>
        <v>0</v>
      </c>
      <c r="L122" s="412"/>
    </row>
    <row r="123" spans="1:14" ht="14.25" thickTop="1" thickBot="1">
      <c r="A123" s="1810" t="s">
        <v>5</v>
      </c>
      <c r="B123" s="267">
        <v>2530</v>
      </c>
      <c r="C123" s="412"/>
      <c r="D123" s="412"/>
      <c r="E123" s="412">
        <v>2125</v>
      </c>
      <c r="F123" s="412"/>
      <c r="G123" s="412">
        <v>930704</v>
      </c>
      <c r="H123" s="412"/>
      <c r="I123" s="436"/>
      <c r="J123" s="436"/>
      <c r="K123" s="415">
        <f>SUM(C123:J123)</f>
        <v>932829</v>
      </c>
      <c r="L123" s="412">
        <v>932829</v>
      </c>
    </row>
    <row r="124" spans="1:14" ht="14.25" thickTop="1" thickBot="1">
      <c r="A124" s="1810" t="s">
        <v>221</v>
      </c>
      <c r="B124" s="267">
        <v>2540</v>
      </c>
      <c r="C124" s="412">
        <v>412931</v>
      </c>
      <c r="D124" s="412">
        <v>56984</v>
      </c>
      <c r="E124" s="412">
        <v>222263</v>
      </c>
      <c r="F124" s="412">
        <v>413067</v>
      </c>
      <c r="G124" s="412">
        <v>161696</v>
      </c>
      <c r="H124" s="412">
        <v>6957</v>
      </c>
      <c r="I124" s="436"/>
      <c r="J124" s="436"/>
      <c r="K124" s="415">
        <f>SUM(C124:J124)</f>
        <v>1273898</v>
      </c>
      <c r="L124" s="412">
        <v>1516393</v>
      </c>
    </row>
    <row r="125" spans="1:14" ht="14.25" thickTop="1" thickBot="1">
      <c r="A125" s="1810" t="s">
        <v>1129</v>
      </c>
      <c r="B125" s="267">
        <v>2550</v>
      </c>
      <c r="C125" s="412"/>
      <c r="D125" s="412"/>
      <c r="E125" s="412"/>
      <c r="F125" s="412"/>
      <c r="G125" s="412"/>
      <c r="H125" s="412"/>
      <c r="I125" s="436"/>
      <c r="J125" s="436"/>
      <c r="K125" s="415">
        <f>SUM(C125:J125)</f>
        <v>0</v>
      </c>
      <c r="L125" s="412"/>
    </row>
    <row r="126" spans="1:14" ht="14.25" thickTop="1" thickBot="1">
      <c r="A126" s="1810"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412931</v>
      </c>
      <c r="D127" s="415">
        <f t="shared" ref="D127:L127" si="14">SUM(D122:D126)</f>
        <v>56984</v>
      </c>
      <c r="E127" s="415">
        <f t="shared" si="14"/>
        <v>224388</v>
      </c>
      <c r="F127" s="415">
        <f t="shared" si="14"/>
        <v>413067</v>
      </c>
      <c r="G127" s="415">
        <f t="shared" si="14"/>
        <v>1092400</v>
      </c>
      <c r="H127" s="415">
        <f t="shared" si="14"/>
        <v>6957</v>
      </c>
      <c r="I127" s="415">
        <f t="shared" si="14"/>
        <v>0</v>
      </c>
      <c r="J127" s="415">
        <f t="shared" si="14"/>
        <v>0</v>
      </c>
      <c r="K127" s="415">
        <f t="shared" si="14"/>
        <v>2206727</v>
      </c>
      <c r="L127" s="415">
        <f t="shared" si="14"/>
        <v>2449222</v>
      </c>
    </row>
    <row r="128" spans="1:14" ht="12.75" customHeight="1" thickTop="1">
      <c r="A128" s="883" t="s">
        <v>1156</v>
      </c>
      <c r="B128" s="1081" t="s">
        <v>673</v>
      </c>
      <c r="C128" s="1860"/>
      <c r="D128" s="1860"/>
      <c r="E128" s="1860"/>
      <c r="F128" s="1860"/>
      <c r="G128" s="1860"/>
      <c r="H128" s="1860"/>
      <c r="I128" s="703"/>
      <c r="J128" s="703"/>
      <c r="K128" s="430">
        <f>SUM(C128:J128)</f>
        <v>0</v>
      </c>
      <c r="L128" s="1860"/>
    </row>
    <row r="129" spans="1:14" ht="12.75" customHeight="1" thickBot="1">
      <c r="A129" s="1861" t="s">
        <v>972</v>
      </c>
      <c r="B129" s="1804" t="s">
        <v>668</v>
      </c>
      <c r="C129" s="425">
        <f>SUM(C120,C127,C128)</f>
        <v>412931</v>
      </c>
      <c r="D129" s="425">
        <f t="shared" ref="D129:L129" si="15">SUM(D120,D127,D128)</f>
        <v>56984</v>
      </c>
      <c r="E129" s="425">
        <f t="shared" si="15"/>
        <v>224388</v>
      </c>
      <c r="F129" s="425">
        <f t="shared" si="15"/>
        <v>413067</v>
      </c>
      <c r="G129" s="425">
        <f t="shared" si="15"/>
        <v>1092400</v>
      </c>
      <c r="H129" s="425">
        <f t="shared" si="15"/>
        <v>6957</v>
      </c>
      <c r="I129" s="425">
        <f t="shared" si="15"/>
        <v>0</v>
      </c>
      <c r="J129" s="425">
        <f t="shared" si="15"/>
        <v>0</v>
      </c>
      <c r="K129" s="425">
        <f t="shared" si="15"/>
        <v>2206727</v>
      </c>
      <c r="L129" s="425">
        <f t="shared" si="15"/>
        <v>2449222</v>
      </c>
    </row>
    <row r="130" spans="1:14" ht="18" customHeight="1" thickTop="1" thickBot="1">
      <c r="A130" s="1809" t="s">
        <v>1225</v>
      </c>
      <c r="B130" s="1803" t="s">
        <v>674</v>
      </c>
      <c r="C130" s="424"/>
      <c r="D130" s="424"/>
      <c r="E130" s="424"/>
      <c r="F130" s="424"/>
      <c r="G130" s="424"/>
      <c r="H130" s="424"/>
      <c r="I130" s="429"/>
      <c r="J130" s="429"/>
      <c r="K130" s="415">
        <f>SUM(C130:J130)</f>
        <v>0</v>
      </c>
      <c r="L130" s="424"/>
    </row>
    <row r="131" spans="1:14" ht="18" customHeight="1" thickTop="1">
      <c r="A131" s="1826" t="s">
        <v>720</v>
      </c>
      <c r="B131" s="1866" t="s">
        <v>1028</v>
      </c>
      <c r="C131" s="433"/>
      <c r="D131" s="433"/>
      <c r="E131" s="434"/>
      <c r="F131" s="433"/>
      <c r="G131" s="433"/>
      <c r="H131" s="434"/>
      <c r="I131" s="433"/>
      <c r="J131" s="433"/>
      <c r="K131" s="434"/>
      <c r="L131" s="434"/>
    </row>
    <row r="132" spans="1:14" s="91" customFormat="1" ht="13.5" customHeight="1">
      <c r="A132" s="1827" t="s">
        <v>718</v>
      </c>
      <c r="B132" s="538"/>
      <c r="C132" s="433"/>
      <c r="D132" s="433"/>
      <c r="E132" s="431"/>
      <c r="F132" s="433"/>
      <c r="G132" s="433"/>
      <c r="H132" s="431"/>
      <c r="I132" s="433"/>
      <c r="J132" s="433"/>
      <c r="K132" s="431"/>
      <c r="L132" s="431"/>
      <c r="M132" s="908"/>
      <c r="N132" s="908"/>
    </row>
    <row r="133" spans="1:14">
      <c r="A133" s="1810" t="s">
        <v>349</v>
      </c>
      <c r="B133" s="267">
        <v>4120</v>
      </c>
      <c r="C133" s="413"/>
      <c r="D133" s="413"/>
      <c r="E133" s="435"/>
      <c r="F133" s="413"/>
      <c r="G133" s="413"/>
      <c r="H133" s="418"/>
      <c r="I133" s="507"/>
      <c r="J133" s="413"/>
      <c r="K133" s="420">
        <f>SUM(E133,H133)</f>
        <v>0</v>
      </c>
      <c r="L133" s="418"/>
    </row>
    <row r="134" spans="1:14">
      <c r="A134" s="1810" t="s">
        <v>812</v>
      </c>
      <c r="B134" s="267">
        <v>4140</v>
      </c>
      <c r="C134" s="413"/>
      <c r="D134" s="413"/>
      <c r="E134" s="436"/>
      <c r="F134" s="413"/>
      <c r="G134" s="413"/>
      <c r="H134" s="412"/>
      <c r="I134" s="507"/>
      <c r="J134" s="413"/>
      <c r="K134" s="420">
        <f>SUM(E134,H134)</f>
        <v>0</v>
      </c>
      <c r="L134" s="412"/>
    </row>
    <row r="135" spans="1:14" ht="22.5">
      <c r="A135" s="1816"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18" t="s">
        <v>100</v>
      </c>
      <c r="B137" s="522" t="s">
        <v>1106</v>
      </c>
      <c r="C137" s="413"/>
      <c r="D137" s="413"/>
      <c r="E137" s="413"/>
      <c r="F137" s="413"/>
      <c r="G137" s="413"/>
      <c r="H137" s="424"/>
      <c r="I137" s="507"/>
      <c r="J137" s="413"/>
      <c r="K137" s="420">
        <f>SUM(E137,H137)</f>
        <v>0</v>
      </c>
      <c r="L137" s="424"/>
    </row>
    <row r="138" spans="1:14" ht="12.75" customHeight="1" thickTop="1" thickBot="1">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0" t="s">
        <v>1226</v>
      </c>
      <c r="B139" s="264" t="s">
        <v>582</v>
      </c>
      <c r="C139" s="413"/>
      <c r="D139" s="413"/>
      <c r="E139" s="437"/>
      <c r="F139" s="437"/>
      <c r="G139" s="437"/>
      <c r="H139" s="438"/>
      <c r="I139" s="507"/>
      <c r="J139" s="437"/>
      <c r="K139" s="438"/>
      <c r="L139" s="438"/>
    </row>
    <row r="140" spans="1:14" ht="13.5" customHeight="1">
      <c r="A140" s="1825" t="s">
        <v>719</v>
      </c>
      <c r="B140" s="208"/>
      <c r="C140" s="413"/>
      <c r="D140" s="413"/>
      <c r="E140" s="413"/>
      <c r="F140" s="413"/>
      <c r="G140" s="413"/>
      <c r="H140" s="417"/>
      <c r="I140" s="433"/>
      <c r="J140" s="413"/>
      <c r="K140" s="417"/>
      <c r="L140" s="417"/>
    </row>
    <row r="141" spans="1:14">
      <c r="A141" s="1810" t="s">
        <v>91</v>
      </c>
      <c r="B141" s="267">
        <v>5110</v>
      </c>
      <c r="C141" s="413"/>
      <c r="D141" s="413"/>
      <c r="E141" s="413"/>
      <c r="F141" s="413"/>
      <c r="G141" s="413"/>
      <c r="H141" s="418"/>
      <c r="I141" s="433"/>
      <c r="J141" s="413"/>
      <c r="K141" s="420">
        <f>SUM(H141)</f>
        <v>0</v>
      </c>
      <c r="L141" s="418"/>
    </row>
    <row r="142" spans="1:14">
      <c r="A142" s="1810" t="s">
        <v>92</v>
      </c>
      <c r="B142" s="267">
        <v>5120</v>
      </c>
      <c r="C142" s="413"/>
      <c r="D142" s="413"/>
      <c r="E142" s="413"/>
      <c r="F142" s="413"/>
      <c r="G142" s="413"/>
      <c r="H142" s="412"/>
      <c r="I142" s="433"/>
      <c r="J142" s="413"/>
      <c r="K142" s="420">
        <f>SUM(H142)</f>
        <v>0</v>
      </c>
      <c r="L142" s="412"/>
    </row>
    <row r="143" spans="1:14" ht="12.75" customHeight="1">
      <c r="A143" s="1810" t="s">
        <v>1391</v>
      </c>
      <c r="B143" s="114" t="s">
        <v>721</v>
      </c>
      <c r="C143" s="413"/>
      <c r="D143" s="413"/>
      <c r="E143" s="413"/>
      <c r="F143" s="413"/>
      <c r="G143" s="413"/>
      <c r="H143" s="412"/>
      <c r="I143" s="433"/>
      <c r="J143" s="413"/>
      <c r="K143" s="420">
        <f>SUM(H143)</f>
        <v>0</v>
      </c>
      <c r="L143" s="412"/>
    </row>
    <row r="144" spans="1:14">
      <c r="A144" s="1810" t="s">
        <v>93</v>
      </c>
      <c r="B144" s="267" t="s">
        <v>692</v>
      </c>
      <c r="C144" s="413"/>
      <c r="D144" s="413"/>
      <c r="E144" s="413"/>
      <c r="F144" s="413"/>
      <c r="G144" s="413"/>
      <c r="H144" s="412"/>
      <c r="I144" s="433"/>
      <c r="J144" s="413"/>
      <c r="K144" s="420">
        <f>SUM(H144)</f>
        <v>0</v>
      </c>
      <c r="L144" s="412"/>
    </row>
    <row r="145" spans="1:14" ht="12.75" customHeight="1">
      <c r="A145" s="1810"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28"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19" t="s">
        <v>1227</v>
      </c>
      <c r="B149" s="264" t="s">
        <v>1029</v>
      </c>
      <c r="C149" s="413"/>
      <c r="D149" s="413"/>
      <c r="E149" s="413"/>
      <c r="F149" s="413"/>
      <c r="G149" s="413"/>
      <c r="H149" s="523"/>
      <c r="I149" s="431"/>
      <c r="J149" s="413"/>
      <c r="K149" s="417"/>
      <c r="L149" s="423"/>
    </row>
    <row r="150" spans="1:14" ht="12.75" customHeight="1" thickTop="1" thickBot="1">
      <c r="A150" s="2488" t="s">
        <v>724</v>
      </c>
      <c r="B150" s="2489"/>
      <c r="C150" s="415">
        <f>SUM(C129,C130,C138,C148,C149)</f>
        <v>412931</v>
      </c>
      <c r="D150" s="415">
        <f t="shared" ref="D150:K150" si="16">SUM(D129,D130,D138,D148,D149)</f>
        <v>56984</v>
      </c>
      <c r="E150" s="415">
        <f t="shared" si="16"/>
        <v>224388</v>
      </c>
      <c r="F150" s="415">
        <f t="shared" si="16"/>
        <v>413067</v>
      </c>
      <c r="G150" s="415">
        <f t="shared" si="16"/>
        <v>1092400</v>
      </c>
      <c r="H150" s="415">
        <f t="shared" si="16"/>
        <v>6957</v>
      </c>
      <c r="I150" s="415">
        <f t="shared" si="16"/>
        <v>0</v>
      </c>
      <c r="J150" s="415">
        <f t="shared" si="16"/>
        <v>0</v>
      </c>
      <c r="K150" s="415">
        <f t="shared" si="16"/>
        <v>2206727</v>
      </c>
      <c r="L150" s="415">
        <f>SUM(L129,L130,L138,L148,L149)</f>
        <v>2449222</v>
      </c>
    </row>
    <row r="151" spans="1:14" ht="12.75" customHeight="1" thickTop="1">
      <c r="A151" s="2484" t="s">
        <v>1403</v>
      </c>
      <c r="B151" s="2485"/>
      <c r="C151" s="416"/>
      <c r="D151" s="416"/>
      <c r="E151" s="416"/>
      <c r="F151" s="416"/>
      <c r="G151" s="416"/>
      <c r="H151" s="416"/>
      <c r="I151" s="416"/>
      <c r="J151" s="413"/>
      <c r="K151" s="440">
        <f>'Revenues 9-14'!D275-'Expenditures 15-22'!K150</f>
        <v>-872707</v>
      </c>
      <c r="L151" s="416"/>
    </row>
    <row r="152" spans="1:14" s="870" customFormat="1" ht="9" customHeight="1">
      <c r="A152" s="1829"/>
      <c r="B152" s="898"/>
      <c r="C152" s="897"/>
      <c r="D152" s="897"/>
      <c r="E152" s="897"/>
      <c r="F152" s="897"/>
      <c r="G152" s="897"/>
      <c r="H152" s="897"/>
      <c r="I152" s="897"/>
      <c r="J152" s="897"/>
      <c r="K152" s="897"/>
      <c r="L152" s="897"/>
      <c r="M152" s="909"/>
      <c r="N152" s="909"/>
    </row>
    <row r="153" spans="1:14" s="2" customFormat="1" ht="30" customHeight="1">
      <c r="A153" s="2477" t="s">
        <v>725</v>
      </c>
      <c r="B153" s="2333"/>
      <c r="C153" s="893"/>
      <c r="D153" s="894"/>
      <c r="E153" s="894"/>
      <c r="F153" s="894"/>
      <c r="G153" s="894"/>
      <c r="H153" s="894"/>
      <c r="I153" s="894"/>
      <c r="J153" s="894"/>
      <c r="K153" s="894"/>
      <c r="L153" s="895"/>
      <c r="M153" s="910"/>
      <c r="N153" s="910"/>
    </row>
    <row r="154" spans="1:14" s="26" customFormat="1" ht="18" customHeight="1" thickBot="1">
      <c r="A154" s="1851" t="s">
        <v>85</v>
      </c>
      <c r="B154" s="1852" t="s">
        <v>1028</v>
      </c>
      <c r="C154" s="413"/>
      <c r="D154" s="413"/>
      <c r="E154" s="413"/>
      <c r="F154" s="413"/>
      <c r="G154" s="413"/>
      <c r="H154" s="808"/>
      <c r="I154" s="413"/>
      <c r="J154" s="413"/>
      <c r="K154" s="520">
        <f>SUM(H154)</f>
        <v>0</v>
      </c>
      <c r="L154" s="808"/>
      <c r="M154" s="906"/>
      <c r="N154" s="906"/>
    </row>
    <row r="155" spans="1:14" s="24" customFormat="1" ht="18" customHeight="1" thickTop="1">
      <c r="A155" s="1820" t="s">
        <v>86</v>
      </c>
      <c r="B155" s="264" t="s">
        <v>582</v>
      </c>
      <c r="C155" s="413"/>
      <c r="D155" s="413"/>
      <c r="E155" s="413"/>
      <c r="F155" s="413"/>
      <c r="G155" s="413"/>
      <c r="H155" s="413"/>
      <c r="I155" s="413"/>
      <c r="J155" s="413"/>
      <c r="K155" s="413"/>
      <c r="L155" s="413"/>
      <c r="M155" s="905"/>
      <c r="N155" s="905"/>
    </row>
    <row r="156" spans="1:14" s="24" customFormat="1" ht="13.5" customHeight="1">
      <c r="A156" s="1825" t="s">
        <v>719</v>
      </c>
      <c r="B156" s="208"/>
      <c r="C156" s="413"/>
      <c r="D156" s="413"/>
      <c r="E156" s="413"/>
      <c r="F156" s="413"/>
      <c r="G156" s="413"/>
      <c r="H156" s="413"/>
      <c r="I156" s="413"/>
      <c r="J156" s="413"/>
      <c r="K156" s="417"/>
      <c r="L156" s="417"/>
      <c r="M156" s="905"/>
      <c r="N156" s="905"/>
    </row>
    <row r="157" spans="1:14">
      <c r="A157" s="1810" t="s">
        <v>91</v>
      </c>
      <c r="B157" s="267">
        <v>5110</v>
      </c>
      <c r="C157" s="413"/>
      <c r="D157" s="413"/>
      <c r="E157" s="413"/>
      <c r="F157" s="413"/>
      <c r="G157" s="413"/>
      <c r="H157" s="412"/>
      <c r="I157" s="413"/>
      <c r="J157" s="413"/>
      <c r="K157" s="414">
        <f>SUM(C157:J157)</f>
        <v>0</v>
      </c>
      <c r="L157" s="412"/>
    </row>
    <row r="158" spans="1:14">
      <c r="A158" s="1810" t="s">
        <v>92</v>
      </c>
      <c r="B158" s="267">
        <v>5120</v>
      </c>
      <c r="C158" s="413"/>
      <c r="D158" s="413"/>
      <c r="E158" s="413"/>
      <c r="F158" s="413"/>
      <c r="G158" s="413"/>
      <c r="H158" s="412"/>
      <c r="I158" s="413"/>
      <c r="J158" s="413"/>
      <c r="K158" s="414">
        <f>SUM(C158:J158)</f>
        <v>0</v>
      </c>
      <c r="L158" s="412"/>
    </row>
    <row r="159" spans="1:14" ht="12.75" customHeight="1">
      <c r="A159" s="1810" t="s">
        <v>1391</v>
      </c>
      <c r="B159" s="267" t="s">
        <v>721</v>
      </c>
      <c r="C159" s="413"/>
      <c r="D159" s="413"/>
      <c r="E159" s="413"/>
      <c r="F159" s="413"/>
      <c r="G159" s="413"/>
      <c r="H159" s="412"/>
      <c r="I159" s="413"/>
      <c r="J159" s="413"/>
      <c r="K159" s="414">
        <f>SUM(C159:J159)</f>
        <v>0</v>
      </c>
      <c r="L159" s="412"/>
    </row>
    <row r="160" spans="1:14">
      <c r="A160" s="1810" t="s">
        <v>93</v>
      </c>
      <c r="B160" s="114" t="s">
        <v>692</v>
      </c>
      <c r="C160" s="413"/>
      <c r="D160" s="413"/>
      <c r="E160" s="413"/>
      <c r="F160" s="413"/>
      <c r="G160" s="413"/>
      <c r="H160" s="412"/>
      <c r="I160" s="413"/>
      <c r="J160" s="413"/>
      <c r="K160" s="414">
        <f>SUM(C160:J160)</f>
        <v>0</v>
      </c>
      <c r="L160" s="412"/>
    </row>
    <row r="161" spans="1:14" ht="12.75" customHeight="1">
      <c r="A161" s="1810"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830" t="s">
        <v>87</v>
      </c>
      <c r="B163" s="524" t="s">
        <v>39</v>
      </c>
      <c r="C163" s="413"/>
      <c r="D163" s="413"/>
      <c r="E163" s="413"/>
      <c r="F163" s="413"/>
      <c r="G163" s="413"/>
      <c r="H163" s="1860">
        <v>378775</v>
      </c>
      <c r="I163" s="413"/>
      <c r="J163" s="413"/>
      <c r="K163" s="414">
        <f>SUM(C163:H163)</f>
        <v>378775</v>
      </c>
      <c r="L163" s="1860">
        <v>378775</v>
      </c>
    </row>
    <row r="164" spans="1:14" ht="33.75" customHeight="1">
      <c r="A164" s="1830" t="s">
        <v>293</v>
      </c>
      <c r="B164" s="536" t="s">
        <v>32</v>
      </c>
      <c r="C164" s="413"/>
      <c r="D164" s="413"/>
      <c r="E164" s="413"/>
      <c r="F164" s="413"/>
      <c r="G164" s="413"/>
      <c r="H164" s="1863">
        <v>520175</v>
      </c>
      <c r="I164" s="413"/>
      <c r="J164" s="413"/>
      <c r="K164" s="414">
        <f>SUM(C164:J164)</f>
        <v>520175</v>
      </c>
      <c r="L164" s="1863">
        <v>520175</v>
      </c>
    </row>
    <row r="165" spans="1:14" ht="13.5" customHeight="1" thickBot="1">
      <c r="A165" s="1814" t="s">
        <v>885</v>
      </c>
      <c r="B165" s="537" t="s">
        <v>88</v>
      </c>
      <c r="C165" s="413"/>
      <c r="D165" s="413"/>
      <c r="E165" s="426"/>
      <c r="F165" s="413"/>
      <c r="G165" s="413"/>
      <c r="H165" s="1863"/>
      <c r="I165" s="507"/>
      <c r="J165" s="413"/>
      <c r="K165" s="414">
        <f>SUM(C165:J165)</f>
        <v>0</v>
      </c>
      <c r="L165" s="1863"/>
    </row>
    <row r="166" spans="1:14" ht="12.75" customHeight="1" thickTop="1" thickBot="1">
      <c r="A166" s="887" t="s">
        <v>743</v>
      </c>
      <c r="B166" s="468" t="s">
        <v>582</v>
      </c>
      <c r="C166" s="413"/>
      <c r="D166" s="413"/>
      <c r="E166" s="428">
        <f>SUM(E162,E163,E164,E165)</f>
        <v>0</v>
      </c>
      <c r="F166" s="413"/>
      <c r="G166" s="413"/>
      <c r="H166" s="425">
        <f>SUM(H162,H163,H164,H165)</f>
        <v>898950</v>
      </c>
      <c r="I166" s="437"/>
      <c r="J166" s="413"/>
      <c r="K166" s="425">
        <f>SUM(K162,K163,K164,K165)</f>
        <v>898950</v>
      </c>
      <c r="L166" s="425">
        <f>SUM(L162,L163,L164,L165)</f>
        <v>898950</v>
      </c>
    </row>
    <row r="167" spans="1:14" ht="18" customHeight="1" thickTop="1" thickBot="1">
      <c r="A167" s="1855" t="s">
        <v>89</v>
      </c>
      <c r="B167" s="1803" t="s">
        <v>1029</v>
      </c>
      <c r="C167" s="413"/>
      <c r="D167" s="413"/>
      <c r="E167" s="417"/>
      <c r="F167" s="413"/>
      <c r="G167" s="413"/>
      <c r="H167" s="419"/>
      <c r="I167" s="437"/>
      <c r="J167" s="413"/>
      <c r="K167" s="417"/>
      <c r="L167" s="424"/>
    </row>
    <row r="168" spans="1:14" ht="12.75" customHeight="1" thickTop="1" thickBot="1">
      <c r="A168" s="1853" t="s">
        <v>94</v>
      </c>
      <c r="B168" s="1854"/>
      <c r="C168" s="413"/>
      <c r="D168" s="413"/>
      <c r="E168" s="425">
        <f>SUM(E154,E166,E167)</f>
        <v>0</v>
      </c>
      <c r="F168" s="413"/>
      <c r="G168" s="413"/>
      <c r="H168" s="425">
        <f>SUM(H154,H166,H167)</f>
        <v>898950</v>
      </c>
      <c r="I168" s="437"/>
      <c r="J168" s="413"/>
      <c r="K168" s="425">
        <f>SUM(K154,K166,K167)</f>
        <v>898950</v>
      </c>
      <c r="L168" s="425">
        <f>SUM(L154,L166,L167)</f>
        <v>898950</v>
      </c>
    </row>
    <row r="169" spans="1:14" ht="23.25" thickTop="1">
      <c r="A169" s="1822" t="s">
        <v>1177</v>
      </c>
      <c r="B169" s="467"/>
      <c r="C169" s="413"/>
      <c r="D169" s="413"/>
      <c r="E169" s="413"/>
      <c r="F169" s="413"/>
      <c r="G169" s="413"/>
      <c r="H169" s="416"/>
      <c r="I169" s="413"/>
      <c r="J169" s="413"/>
      <c r="K169" s="440">
        <f>'Revenues 9-14'!E275-'Expenditures 15-22'!K168</f>
        <v>115739</v>
      </c>
      <c r="L169" s="416"/>
    </row>
    <row r="170" spans="1:14" s="870" customFormat="1" ht="9" customHeight="1">
      <c r="A170" s="1829"/>
      <c r="B170" s="900"/>
      <c r="C170" s="897"/>
      <c r="D170" s="897"/>
      <c r="E170" s="897"/>
      <c r="F170" s="897"/>
      <c r="G170" s="897"/>
      <c r="H170" s="897"/>
      <c r="I170" s="897"/>
      <c r="J170" s="897"/>
      <c r="K170" s="897"/>
      <c r="L170" s="897"/>
      <c r="M170" s="909"/>
      <c r="N170" s="909"/>
    </row>
    <row r="171" spans="1:14" s="16" customFormat="1" ht="30" customHeight="1">
      <c r="A171" s="1832"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833" t="s">
        <v>694</v>
      </c>
      <c r="B173" s="208"/>
      <c r="C173" s="417"/>
      <c r="D173" s="417"/>
      <c r="E173" s="417"/>
      <c r="F173" s="413"/>
      <c r="G173" s="413"/>
      <c r="H173" s="417"/>
      <c r="I173" s="413"/>
      <c r="J173" s="413"/>
      <c r="K173" s="417"/>
      <c r="L173" s="417"/>
      <c r="M173" s="909"/>
      <c r="N173" s="909"/>
    </row>
    <row r="174" spans="1:14" ht="12.75" customHeight="1">
      <c r="A174" s="1810" t="s">
        <v>173</v>
      </c>
      <c r="B174" s="267">
        <v>2190</v>
      </c>
      <c r="C174" s="412"/>
      <c r="D174" s="412"/>
      <c r="E174" s="412"/>
      <c r="F174" s="412"/>
      <c r="G174" s="412"/>
      <c r="H174" s="412"/>
      <c r="I174" s="436"/>
      <c r="J174" s="436"/>
      <c r="K174" s="414">
        <f>SUM(C174:J174)</f>
        <v>0</v>
      </c>
      <c r="L174" s="412"/>
    </row>
    <row r="175" spans="1:14">
      <c r="A175" s="1815" t="s">
        <v>716</v>
      </c>
      <c r="B175" s="1856"/>
      <c r="C175" s="1857"/>
      <c r="D175" s="1857"/>
      <c r="E175" s="1857"/>
      <c r="F175" s="1857"/>
      <c r="G175" s="1857"/>
      <c r="H175" s="1857"/>
      <c r="I175" s="433"/>
      <c r="J175" s="433"/>
      <c r="K175" s="1857"/>
      <c r="L175" s="1857"/>
    </row>
    <row r="176" spans="1:14" ht="12.75" customHeight="1">
      <c r="A176" s="1810" t="s">
        <v>1129</v>
      </c>
      <c r="B176" s="267">
        <v>2550</v>
      </c>
      <c r="C176" s="412"/>
      <c r="D176" s="412"/>
      <c r="E176" s="412">
        <v>126417</v>
      </c>
      <c r="F176" s="412">
        <v>17247</v>
      </c>
      <c r="G176" s="412"/>
      <c r="H176" s="412"/>
      <c r="I176" s="436"/>
      <c r="J176" s="436"/>
      <c r="K176" s="414">
        <f>SUM(C176:J176)</f>
        <v>143664</v>
      </c>
      <c r="L176" s="412">
        <v>143652</v>
      </c>
    </row>
    <row r="177" spans="1:14" ht="12.75" customHeight="1" thickBot="1">
      <c r="A177" s="1817" t="s">
        <v>1156</v>
      </c>
      <c r="B177" s="1858">
        <v>2900</v>
      </c>
      <c r="C177" s="423"/>
      <c r="D177" s="423"/>
      <c r="E177" s="423"/>
      <c r="F177" s="423"/>
      <c r="G177" s="423"/>
      <c r="H177" s="423"/>
      <c r="I177" s="808"/>
      <c r="J177" s="808"/>
      <c r="K177" s="425">
        <f>SUM(C177:J177)</f>
        <v>0</v>
      </c>
      <c r="L177" s="423"/>
    </row>
    <row r="178" spans="1:14" ht="12.75" customHeight="1" thickTop="1" thickBot="1">
      <c r="A178" s="1834" t="s">
        <v>972</v>
      </c>
      <c r="B178" s="468" t="s">
        <v>668</v>
      </c>
      <c r="C178" s="425">
        <f>SUM(C174,C176,C177)</f>
        <v>0</v>
      </c>
      <c r="D178" s="425">
        <f t="shared" ref="D178:J178" si="17">SUM(D174,D176,D177)</f>
        <v>0</v>
      </c>
      <c r="E178" s="425">
        <f t="shared" si="17"/>
        <v>126417</v>
      </c>
      <c r="F178" s="425">
        <f t="shared" si="17"/>
        <v>17247</v>
      </c>
      <c r="G178" s="425">
        <f t="shared" si="17"/>
        <v>0</v>
      </c>
      <c r="H178" s="425">
        <f t="shared" si="17"/>
        <v>0</v>
      </c>
      <c r="I178" s="425">
        <f t="shared" si="17"/>
        <v>0</v>
      </c>
      <c r="J178" s="425">
        <f t="shared" si="17"/>
        <v>0</v>
      </c>
      <c r="K178" s="425">
        <f>SUM(K174,K176,K177)</f>
        <v>143664</v>
      </c>
      <c r="L178" s="425">
        <f>SUM(L174, L176:L177)</f>
        <v>143652</v>
      </c>
    </row>
    <row r="179" spans="1:14" ht="18" customHeight="1" thickTop="1" thickBot="1">
      <c r="A179" s="1859" t="s">
        <v>1115</v>
      </c>
      <c r="B179" s="1803">
        <v>3000</v>
      </c>
      <c r="C179" s="424"/>
      <c r="D179" s="424"/>
      <c r="E179" s="424"/>
      <c r="F179" s="424"/>
      <c r="G179" s="424"/>
      <c r="H179" s="424"/>
      <c r="I179" s="429"/>
      <c r="J179" s="429"/>
      <c r="K179" s="415">
        <f>SUM(C179:J179)</f>
        <v>0</v>
      </c>
      <c r="L179" s="424"/>
    </row>
    <row r="180" spans="1:14" s="19" customFormat="1" ht="18" customHeight="1" thickTop="1">
      <c r="A180" s="1819" t="s">
        <v>95</v>
      </c>
      <c r="B180" s="1866" t="s">
        <v>1028</v>
      </c>
      <c r="C180" s="413"/>
      <c r="D180" s="413"/>
      <c r="E180" s="413"/>
      <c r="F180" s="413"/>
      <c r="G180" s="413"/>
      <c r="H180" s="413"/>
      <c r="I180" s="413"/>
      <c r="J180" s="413"/>
      <c r="K180" s="413"/>
      <c r="L180" s="413"/>
      <c r="M180" s="909"/>
      <c r="N180" s="909"/>
    </row>
    <row r="181" spans="1:14" s="19" customFormat="1">
      <c r="A181" s="1814" t="s">
        <v>1347</v>
      </c>
      <c r="B181" s="208"/>
      <c r="C181" s="413"/>
      <c r="D181" s="413"/>
      <c r="E181" s="413"/>
      <c r="F181" s="413"/>
      <c r="G181" s="413"/>
      <c r="H181" s="413"/>
      <c r="I181" s="413"/>
      <c r="J181" s="413"/>
      <c r="K181" s="413"/>
      <c r="L181" s="413"/>
      <c r="M181" s="909"/>
      <c r="N181" s="909"/>
    </row>
    <row r="182" spans="1:14">
      <c r="A182" s="1810" t="s">
        <v>586</v>
      </c>
      <c r="B182" s="267">
        <v>4110</v>
      </c>
      <c r="C182" s="413"/>
      <c r="D182" s="413"/>
      <c r="E182" s="412"/>
      <c r="F182" s="413"/>
      <c r="G182" s="413"/>
      <c r="H182" s="412"/>
      <c r="I182" s="507"/>
      <c r="J182" s="413"/>
      <c r="K182" s="414">
        <f t="shared" ref="K182:K187" si="18">SUM(E182,H182)</f>
        <v>0</v>
      </c>
      <c r="L182" s="412"/>
    </row>
    <row r="183" spans="1:14">
      <c r="A183" s="1810" t="s">
        <v>349</v>
      </c>
      <c r="B183" s="267">
        <v>4120</v>
      </c>
      <c r="C183" s="413"/>
      <c r="D183" s="413"/>
      <c r="E183" s="412"/>
      <c r="F183" s="413"/>
      <c r="G183" s="413"/>
      <c r="H183" s="412">
        <v>209858</v>
      </c>
      <c r="I183" s="507"/>
      <c r="J183" s="413"/>
      <c r="K183" s="414">
        <f t="shared" si="18"/>
        <v>209858</v>
      </c>
      <c r="L183" s="412">
        <v>215000</v>
      </c>
    </row>
    <row r="184" spans="1:14">
      <c r="A184" s="1810" t="s">
        <v>350</v>
      </c>
      <c r="B184" s="114">
        <v>4130</v>
      </c>
      <c r="C184" s="413"/>
      <c r="D184" s="413"/>
      <c r="E184" s="412"/>
      <c r="F184" s="413"/>
      <c r="G184" s="413"/>
      <c r="H184" s="412"/>
      <c r="I184" s="507"/>
      <c r="J184" s="413"/>
      <c r="K184" s="414">
        <f t="shared" si="18"/>
        <v>0</v>
      </c>
      <c r="L184" s="412"/>
    </row>
    <row r="185" spans="1:14">
      <c r="A185" s="1810" t="s">
        <v>812</v>
      </c>
      <c r="B185" s="267">
        <v>4140</v>
      </c>
      <c r="C185" s="413"/>
      <c r="D185" s="413"/>
      <c r="E185" s="412"/>
      <c r="F185" s="413"/>
      <c r="G185" s="413"/>
      <c r="H185" s="412"/>
      <c r="I185" s="507"/>
      <c r="J185" s="413"/>
      <c r="K185" s="414">
        <f t="shared" si="18"/>
        <v>0</v>
      </c>
      <c r="L185" s="412"/>
    </row>
    <row r="186" spans="1:14">
      <c r="A186" s="1810" t="s">
        <v>90</v>
      </c>
      <c r="B186" s="267">
        <v>4170</v>
      </c>
      <c r="C186" s="413"/>
      <c r="D186" s="413"/>
      <c r="E186" s="412"/>
      <c r="F186" s="413"/>
      <c r="G186" s="413"/>
      <c r="H186" s="412"/>
      <c r="I186" s="507"/>
      <c r="J186" s="413"/>
      <c r="K186" s="414">
        <f t="shared" si="18"/>
        <v>0</v>
      </c>
      <c r="L186" s="412"/>
    </row>
    <row r="187" spans="1:14" ht="22.5">
      <c r="A187" s="1816" t="s">
        <v>1313</v>
      </c>
      <c r="B187" s="114">
        <v>4190</v>
      </c>
      <c r="C187" s="413"/>
      <c r="D187" s="413"/>
      <c r="E187" s="412"/>
      <c r="F187" s="413"/>
      <c r="G187" s="413"/>
      <c r="H187" s="412">
        <v>626057</v>
      </c>
      <c r="I187" s="507"/>
      <c r="J187" s="413"/>
      <c r="K187" s="414">
        <f t="shared" si="18"/>
        <v>626057</v>
      </c>
      <c r="L187" s="412">
        <v>675000</v>
      </c>
    </row>
    <row r="188" spans="1:14" ht="12.75" customHeight="1" thickBot="1">
      <c r="A188" s="887" t="s">
        <v>1359</v>
      </c>
      <c r="B188" s="468" t="s">
        <v>658</v>
      </c>
      <c r="C188" s="413"/>
      <c r="D188" s="413"/>
      <c r="E188" s="415">
        <f>SUM(E182:E187)</f>
        <v>0</v>
      </c>
      <c r="F188" s="413"/>
      <c r="G188" s="413"/>
      <c r="H188" s="415">
        <f>SUM(H182:H187)</f>
        <v>835915</v>
      </c>
      <c r="I188" s="507"/>
      <c r="J188" s="413"/>
      <c r="K188" s="415">
        <f>SUM(K182:K187)</f>
        <v>835915</v>
      </c>
      <c r="L188" s="415">
        <f>SUM(L182:L187)</f>
        <v>890000</v>
      </c>
    </row>
    <row r="189" spans="1:14" ht="13.5" customHeight="1" thickTop="1">
      <c r="A189" s="1830" t="s">
        <v>96</v>
      </c>
      <c r="B189" s="269" t="s">
        <v>1106</v>
      </c>
      <c r="C189" s="413"/>
      <c r="D189" s="413"/>
      <c r="E189" s="1860"/>
      <c r="F189" s="413"/>
      <c r="G189" s="413"/>
      <c r="H189" s="1860"/>
      <c r="I189" s="507"/>
      <c r="J189" s="413"/>
      <c r="K189" s="430">
        <f>SUM(E189,H189)</f>
        <v>0</v>
      </c>
      <c r="L189" s="1860"/>
    </row>
    <row r="190" spans="1:14" ht="12.75" customHeight="1" thickBot="1">
      <c r="A190" s="887" t="s">
        <v>1916</v>
      </c>
      <c r="B190" s="468" t="s">
        <v>1028</v>
      </c>
      <c r="C190" s="413"/>
      <c r="D190" s="413"/>
      <c r="E190" s="425">
        <f>SUM(E188,E189)</f>
        <v>0</v>
      </c>
      <c r="F190" s="413"/>
      <c r="G190" s="413"/>
      <c r="H190" s="425">
        <f>SUM(H188,H189)</f>
        <v>835915</v>
      </c>
      <c r="I190" s="507"/>
      <c r="J190" s="413"/>
      <c r="K190" s="425">
        <f>SUM(K188,K189)</f>
        <v>835915</v>
      </c>
      <c r="L190" s="425">
        <f>SUM(L188,L189)</f>
        <v>890000</v>
      </c>
    </row>
    <row r="191" spans="1:14" s="19" customFormat="1" ht="18" customHeight="1" thickTop="1">
      <c r="A191" s="1820" t="s">
        <v>1116</v>
      </c>
      <c r="B191" s="1866" t="s">
        <v>582</v>
      </c>
      <c r="C191" s="413"/>
      <c r="D191" s="413"/>
      <c r="E191" s="413"/>
      <c r="F191" s="413"/>
      <c r="G191" s="413"/>
      <c r="H191" s="413"/>
      <c r="I191" s="413"/>
      <c r="J191" s="413"/>
      <c r="K191" s="413"/>
      <c r="L191" s="413"/>
      <c r="M191" s="909"/>
      <c r="N191" s="909"/>
    </row>
    <row r="192" spans="1:14" s="19" customFormat="1" ht="13.5" customHeight="1">
      <c r="A192" s="1825" t="s">
        <v>97</v>
      </c>
      <c r="B192" s="208"/>
      <c r="C192" s="413"/>
      <c r="D192" s="413"/>
      <c r="E192" s="413"/>
      <c r="F192" s="413"/>
      <c r="G192" s="413"/>
      <c r="H192" s="413"/>
      <c r="I192" s="413"/>
      <c r="J192" s="413"/>
      <c r="K192" s="413"/>
      <c r="L192" s="413"/>
      <c r="M192" s="909"/>
      <c r="N192" s="909"/>
    </row>
    <row r="193" spans="1:14">
      <c r="A193" s="1810" t="s">
        <v>91</v>
      </c>
      <c r="B193" s="267">
        <v>5110</v>
      </c>
      <c r="C193" s="413"/>
      <c r="D193" s="413"/>
      <c r="E193" s="413"/>
      <c r="F193" s="413"/>
      <c r="G193" s="413"/>
      <c r="H193" s="412"/>
      <c r="I193" s="413"/>
      <c r="J193" s="413"/>
      <c r="K193" s="414">
        <f>SUM(H193)</f>
        <v>0</v>
      </c>
      <c r="L193" s="412"/>
    </row>
    <row r="194" spans="1:14">
      <c r="A194" s="1810" t="s">
        <v>92</v>
      </c>
      <c r="B194" s="267">
        <v>5120</v>
      </c>
      <c r="C194" s="413"/>
      <c r="D194" s="413"/>
      <c r="E194" s="413"/>
      <c r="F194" s="413"/>
      <c r="G194" s="413"/>
      <c r="H194" s="412"/>
      <c r="I194" s="413"/>
      <c r="J194" s="413"/>
      <c r="K194" s="414">
        <f>SUM(H194)</f>
        <v>0</v>
      </c>
      <c r="L194" s="412"/>
    </row>
    <row r="195" spans="1:14" ht="12.75" customHeight="1">
      <c r="A195" s="1810" t="s">
        <v>1391</v>
      </c>
      <c r="B195" s="114" t="s">
        <v>721</v>
      </c>
      <c r="C195" s="413"/>
      <c r="D195" s="413"/>
      <c r="E195" s="413"/>
      <c r="F195" s="413"/>
      <c r="G195" s="413"/>
      <c r="H195" s="412"/>
      <c r="I195" s="413"/>
      <c r="J195" s="413"/>
      <c r="K195" s="414">
        <f>SUM(H195)</f>
        <v>0</v>
      </c>
      <c r="L195" s="412"/>
    </row>
    <row r="196" spans="1:14">
      <c r="A196" s="1810" t="s">
        <v>93</v>
      </c>
      <c r="B196" s="267" t="s">
        <v>692</v>
      </c>
      <c r="C196" s="413"/>
      <c r="D196" s="413"/>
      <c r="E196" s="413"/>
      <c r="F196" s="413"/>
      <c r="G196" s="413"/>
      <c r="H196" s="412"/>
      <c r="I196" s="413"/>
      <c r="J196" s="413"/>
      <c r="K196" s="414">
        <f>SUM(H196)</f>
        <v>0</v>
      </c>
      <c r="L196" s="412"/>
    </row>
    <row r="197" spans="1:14">
      <c r="A197" s="1835"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67">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814" t="s">
        <v>885</v>
      </c>
      <c r="B201" s="537" t="s">
        <v>88</v>
      </c>
      <c r="C201" s="413"/>
      <c r="D201" s="413"/>
      <c r="E201" s="413"/>
      <c r="F201" s="413"/>
      <c r="G201" s="413"/>
      <c r="H201" s="436"/>
      <c r="I201" s="413"/>
      <c r="J201" s="413"/>
      <c r="K201" s="1061">
        <f>H201</f>
        <v>0</v>
      </c>
      <c r="L201" s="412"/>
    </row>
    <row r="202" spans="1:14" ht="12.75" customHeight="1" thickBot="1">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19" t="s">
        <v>1040</v>
      </c>
      <c r="B203" s="264" t="s">
        <v>1029</v>
      </c>
      <c r="C203" s="417"/>
      <c r="D203" s="417"/>
      <c r="E203" s="417"/>
      <c r="F203" s="417"/>
      <c r="G203" s="417"/>
      <c r="H203" s="417"/>
      <c r="I203" s="413"/>
      <c r="J203" s="413"/>
      <c r="K203" s="417"/>
      <c r="L203" s="424"/>
    </row>
    <row r="204" spans="1:14" ht="12.75" customHeight="1" thickTop="1" thickBot="1">
      <c r="A204" s="1831" t="s">
        <v>317</v>
      </c>
      <c r="B204" s="470"/>
      <c r="C204" s="415">
        <f>SUM(C178,C179)</f>
        <v>0</v>
      </c>
      <c r="D204" s="415">
        <f>SUM(D178,D179)</f>
        <v>0</v>
      </c>
      <c r="E204" s="415">
        <f>SUM(E178,E179,E190)</f>
        <v>126417</v>
      </c>
      <c r="F204" s="415">
        <f>SUM(F178,F179)</f>
        <v>17247</v>
      </c>
      <c r="G204" s="415">
        <f>SUM(G178,G179)</f>
        <v>0</v>
      </c>
      <c r="H204" s="415">
        <f>SUM(H178,H179,H190,H202,H203)</f>
        <v>835915</v>
      </c>
      <c r="I204" s="415">
        <f>SUM(I178,I179)</f>
        <v>0</v>
      </c>
      <c r="J204" s="415">
        <f>SUM(J178,J179)</f>
        <v>0</v>
      </c>
      <c r="K204" s="414">
        <f>SUM(K178,K179,K190,K202,K203)</f>
        <v>979579</v>
      </c>
      <c r="L204" s="415">
        <f>SUM(L178,L179,L190,L202,L203)</f>
        <v>1033652</v>
      </c>
    </row>
    <row r="205" spans="1:14" ht="23.25" thickTop="1">
      <c r="A205" s="1822" t="s">
        <v>1177</v>
      </c>
      <c r="B205" s="467"/>
      <c r="C205" s="416"/>
      <c r="D205" s="416"/>
      <c r="E205" s="416"/>
      <c r="F205" s="416"/>
      <c r="G205" s="416"/>
      <c r="H205" s="416"/>
      <c r="I205" s="413"/>
      <c r="J205" s="413"/>
      <c r="K205" s="440">
        <f>'Revenues 9-14'!F275-'Expenditures 15-22'!K204</f>
        <v>-67106</v>
      </c>
      <c r="L205" s="416"/>
    </row>
    <row r="206" spans="1:14" s="870" customFormat="1" ht="9" customHeight="1">
      <c r="A206" s="1829"/>
      <c r="B206" s="900"/>
      <c r="C206" s="897"/>
      <c r="D206" s="897"/>
      <c r="E206" s="897"/>
      <c r="F206" s="897"/>
      <c r="G206" s="897"/>
      <c r="H206" s="897"/>
      <c r="I206" s="897"/>
      <c r="J206" s="897"/>
      <c r="K206" s="897"/>
      <c r="L206" s="897"/>
      <c r="M206" s="909"/>
      <c r="N206" s="909"/>
    </row>
    <row r="207" spans="1:14" s="16" customFormat="1" ht="30" customHeight="1">
      <c r="A207" s="2491" t="s">
        <v>1141</v>
      </c>
      <c r="B207" s="2492"/>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810" t="s">
        <v>1137</v>
      </c>
      <c r="B209" s="267">
        <v>1100</v>
      </c>
      <c r="C209" s="413"/>
      <c r="D209" s="412">
        <v>66525</v>
      </c>
      <c r="E209" s="413"/>
      <c r="F209" s="413"/>
      <c r="G209" s="413"/>
      <c r="H209" s="413"/>
      <c r="I209" s="413"/>
      <c r="J209" s="413"/>
      <c r="K209" s="414">
        <f>D209</f>
        <v>66525</v>
      </c>
      <c r="L209" s="412">
        <v>65197</v>
      </c>
    </row>
    <row r="210" spans="1:12">
      <c r="A210" s="1810" t="s">
        <v>171</v>
      </c>
      <c r="B210" s="267" t="s">
        <v>1143</v>
      </c>
      <c r="C210" s="413"/>
      <c r="D210" s="436"/>
      <c r="E210" s="413"/>
      <c r="F210" s="413"/>
      <c r="G210" s="413"/>
      <c r="H210" s="413"/>
      <c r="I210" s="413"/>
      <c r="J210" s="413"/>
      <c r="K210" s="414">
        <f t="shared" ref="K210:K222" si="19">D210</f>
        <v>0</v>
      </c>
      <c r="L210" s="412"/>
    </row>
    <row r="211" spans="1:12">
      <c r="A211" s="1810" t="s">
        <v>172</v>
      </c>
      <c r="B211" s="267">
        <v>1200</v>
      </c>
      <c r="C211" s="413"/>
      <c r="D211" s="412">
        <v>66641</v>
      </c>
      <c r="E211" s="413"/>
      <c r="F211" s="413"/>
      <c r="G211" s="413"/>
      <c r="H211" s="413"/>
      <c r="I211" s="413"/>
      <c r="J211" s="413"/>
      <c r="K211" s="414">
        <f t="shared" si="19"/>
        <v>66641</v>
      </c>
      <c r="L211" s="412">
        <v>78051</v>
      </c>
    </row>
    <row r="212" spans="1:12">
      <c r="A212" s="1810" t="s">
        <v>318</v>
      </c>
      <c r="B212" s="267" t="s">
        <v>1144</v>
      </c>
      <c r="C212" s="413"/>
      <c r="D212" s="436">
        <v>12891</v>
      </c>
      <c r="E212" s="413"/>
      <c r="F212" s="413"/>
      <c r="G212" s="413"/>
      <c r="H212" s="413"/>
      <c r="I212" s="413"/>
      <c r="J212" s="413"/>
      <c r="K212" s="414">
        <f t="shared" si="19"/>
        <v>12891</v>
      </c>
      <c r="L212" s="412">
        <v>12324</v>
      </c>
    </row>
    <row r="213" spans="1:12">
      <c r="A213" s="1810" t="s">
        <v>319</v>
      </c>
      <c r="B213" s="267">
        <v>1250</v>
      </c>
      <c r="C213" s="413"/>
      <c r="D213" s="412">
        <v>20786</v>
      </c>
      <c r="E213" s="413"/>
      <c r="F213" s="413"/>
      <c r="G213" s="413"/>
      <c r="H213" s="413"/>
      <c r="I213" s="413"/>
      <c r="J213" s="413"/>
      <c r="K213" s="414">
        <f t="shared" si="19"/>
        <v>20786</v>
      </c>
      <c r="L213" s="412">
        <v>21991</v>
      </c>
    </row>
    <row r="214" spans="1:12">
      <c r="A214" s="1810" t="s">
        <v>320</v>
      </c>
      <c r="B214" s="267" t="s">
        <v>169</v>
      </c>
      <c r="C214" s="413"/>
      <c r="D214" s="436">
        <v>12448</v>
      </c>
      <c r="E214" s="413"/>
      <c r="F214" s="413"/>
      <c r="G214" s="413"/>
      <c r="H214" s="413"/>
      <c r="I214" s="413"/>
      <c r="J214" s="413"/>
      <c r="K214" s="414">
        <f t="shared" si="19"/>
        <v>12448</v>
      </c>
      <c r="L214" s="412">
        <v>12789</v>
      </c>
    </row>
    <row r="215" spans="1:12">
      <c r="A215" s="1810" t="s">
        <v>1138</v>
      </c>
      <c r="B215" s="267">
        <v>1300</v>
      </c>
      <c r="C215" s="413"/>
      <c r="D215" s="412"/>
      <c r="E215" s="413"/>
      <c r="F215" s="413"/>
      <c r="G215" s="413"/>
      <c r="H215" s="413"/>
      <c r="I215" s="413"/>
      <c r="J215" s="413"/>
      <c r="K215" s="414">
        <f t="shared" si="19"/>
        <v>0</v>
      </c>
      <c r="L215" s="412"/>
    </row>
    <row r="216" spans="1:12">
      <c r="A216" s="1810" t="s">
        <v>840</v>
      </c>
      <c r="B216" s="267">
        <v>1400</v>
      </c>
      <c r="C216" s="413"/>
      <c r="D216" s="412"/>
      <c r="E216" s="413"/>
      <c r="F216" s="413"/>
      <c r="G216" s="413"/>
      <c r="H216" s="413"/>
      <c r="I216" s="413"/>
      <c r="J216" s="413"/>
      <c r="K216" s="414">
        <f t="shared" si="19"/>
        <v>0</v>
      </c>
      <c r="L216" s="412"/>
    </row>
    <row r="217" spans="1:12">
      <c r="A217" s="1810" t="s">
        <v>1139</v>
      </c>
      <c r="B217" s="267">
        <v>1500</v>
      </c>
      <c r="C217" s="413"/>
      <c r="D217" s="412">
        <v>1532</v>
      </c>
      <c r="E217" s="413"/>
      <c r="F217" s="413"/>
      <c r="G217" s="413"/>
      <c r="H217" s="413"/>
      <c r="I217" s="413"/>
      <c r="J217" s="413"/>
      <c r="K217" s="414">
        <f t="shared" si="19"/>
        <v>1532</v>
      </c>
      <c r="L217" s="412">
        <v>1530</v>
      </c>
    </row>
    <row r="218" spans="1:12">
      <c r="A218" s="1810" t="s">
        <v>1140</v>
      </c>
      <c r="B218" s="267">
        <v>1600</v>
      </c>
      <c r="C218" s="413"/>
      <c r="D218" s="412"/>
      <c r="E218" s="413"/>
      <c r="F218" s="413"/>
      <c r="G218" s="413"/>
      <c r="H218" s="413"/>
      <c r="I218" s="413"/>
      <c r="J218" s="413"/>
      <c r="K218" s="414">
        <f t="shared" si="19"/>
        <v>0</v>
      </c>
      <c r="L218" s="412"/>
    </row>
    <row r="219" spans="1:12">
      <c r="A219" s="1810" t="s">
        <v>1165</v>
      </c>
      <c r="B219" s="267">
        <v>1650</v>
      </c>
      <c r="C219" s="413"/>
      <c r="D219" s="412">
        <v>820</v>
      </c>
      <c r="E219" s="413"/>
      <c r="F219" s="413"/>
      <c r="G219" s="413"/>
      <c r="H219" s="413"/>
      <c r="I219" s="413"/>
      <c r="J219" s="413"/>
      <c r="K219" s="414">
        <f t="shared" si="19"/>
        <v>820</v>
      </c>
      <c r="L219" s="412">
        <v>953</v>
      </c>
    </row>
    <row r="220" spans="1:12">
      <c r="A220" s="1810" t="s">
        <v>841</v>
      </c>
      <c r="B220" s="267" t="s">
        <v>170</v>
      </c>
      <c r="C220" s="413"/>
      <c r="D220" s="436"/>
      <c r="E220" s="413"/>
      <c r="F220" s="413"/>
      <c r="G220" s="413"/>
      <c r="H220" s="413"/>
      <c r="I220" s="413"/>
      <c r="J220" s="413"/>
      <c r="K220" s="414">
        <f t="shared" si="19"/>
        <v>0</v>
      </c>
      <c r="L220" s="412"/>
    </row>
    <row r="221" spans="1:12">
      <c r="A221" s="1810" t="s">
        <v>1285</v>
      </c>
      <c r="B221" s="267">
        <v>1800</v>
      </c>
      <c r="C221" s="413"/>
      <c r="D221" s="412">
        <v>21494</v>
      </c>
      <c r="E221" s="413"/>
      <c r="F221" s="413"/>
      <c r="G221" s="413"/>
      <c r="H221" s="413"/>
      <c r="I221" s="413"/>
      <c r="J221" s="413"/>
      <c r="K221" s="414">
        <f t="shared" si="19"/>
        <v>21494</v>
      </c>
      <c r="L221" s="412">
        <v>21550</v>
      </c>
    </row>
    <row r="222" spans="1:12">
      <c r="A222" s="1810"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203137</v>
      </c>
      <c r="E223" s="413"/>
      <c r="F223" s="413"/>
      <c r="G223" s="413"/>
      <c r="H223" s="413"/>
      <c r="I223" s="413"/>
      <c r="J223" s="413"/>
      <c r="K223" s="415">
        <f>SUM(K209:K222)</f>
        <v>203137</v>
      </c>
      <c r="L223" s="415">
        <f>SUM(L209:L222)</f>
        <v>214385</v>
      </c>
    </row>
    <row r="224" spans="1:12" ht="18" customHeight="1" thickTop="1">
      <c r="A224" s="1820" t="s">
        <v>1042</v>
      </c>
      <c r="B224" s="264" t="s">
        <v>668</v>
      </c>
      <c r="C224" s="413"/>
      <c r="D224" s="413"/>
      <c r="E224" s="413"/>
      <c r="F224" s="413"/>
      <c r="G224" s="413"/>
      <c r="H224" s="413"/>
      <c r="I224" s="413"/>
      <c r="J224" s="413"/>
      <c r="K224" s="413"/>
      <c r="L224" s="413"/>
    </row>
    <row r="225" spans="1:12" ht="13.5" customHeight="1">
      <c r="A225" s="1825" t="s">
        <v>694</v>
      </c>
      <c r="B225" s="208"/>
      <c r="C225" s="413"/>
      <c r="D225" s="413"/>
      <c r="E225" s="413"/>
      <c r="F225" s="413"/>
      <c r="G225" s="413"/>
      <c r="H225" s="413"/>
      <c r="I225" s="413"/>
      <c r="J225" s="413"/>
      <c r="K225" s="413"/>
      <c r="L225" s="413"/>
    </row>
    <row r="226" spans="1:12">
      <c r="A226" s="1810" t="s">
        <v>1287</v>
      </c>
      <c r="B226" s="267">
        <v>2110</v>
      </c>
      <c r="C226" s="413"/>
      <c r="D226" s="412"/>
      <c r="E226" s="413"/>
      <c r="F226" s="413"/>
      <c r="G226" s="413"/>
      <c r="H226" s="413"/>
      <c r="I226" s="413"/>
      <c r="J226" s="413"/>
      <c r="K226" s="414">
        <f t="shared" ref="K226:K231" si="20">D226</f>
        <v>0</v>
      </c>
      <c r="L226" s="412"/>
    </row>
    <row r="227" spans="1:12">
      <c r="A227" s="1810" t="s">
        <v>1288</v>
      </c>
      <c r="B227" s="267">
        <v>2120</v>
      </c>
      <c r="C227" s="413"/>
      <c r="D227" s="412">
        <v>3878</v>
      </c>
      <c r="E227" s="413"/>
      <c r="F227" s="413"/>
      <c r="G227" s="413"/>
      <c r="H227" s="413"/>
      <c r="I227" s="413"/>
      <c r="J227" s="413"/>
      <c r="K227" s="414">
        <f t="shared" si="20"/>
        <v>3878</v>
      </c>
      <c r="L227" s="412">
        <v>3961</v>
      </c>
    </row>
    <row r="228" spans="1:12">
      <c r="A228" s="1810" t="s">
        <v>222</v>
      </c>
      <c r="B228" s="267">
        <v>2130</v>
      </c>
      <c r="C228" s="413"/>
      <c r="D228" s="412">
        <v>14544</v>
      </c>
      <c r="E228" s="413"/>
      <c r="F228" s="413"/>
      <c r="G228" s="413"/>
      <c r="H228" s="413"/>
      <c r="I228" s="413"/>
      <c r="J228" s="413"/>
      <c r="K228" s="414">
        <f t="shared" si="20"/>
        <v>14544</v>
      </c>
      <c r="L228" s="412">
        <v>16817</v>
      </c>
    </row>
    <row r="229" spans="1:12">
      <c r="A229" s="1810" t="s">
        <v>223</v>
      </c>
      <c r="B229" s="267">
        <v>2140</v>
      </c>
      <c r="C229" s="413"/>
      <c r="D229" s="412"/>
      <c r="E229" s="413"/>
      <c r="F229" s="413"/>
      <c r="G229" s="413"/>
      <c r="H229" s="413"/>
      <c r="I229" s="413"/>
      <c r="J229" s="413"/>
      <c r="K229" s="414">
        <f t="shared" si="20"/>
        <v>0</v>
      </c>
      <c r="L229" s="412"/>
    </row>
    <row r="230" spans="1:12">
      <c r="A230" s="1810" t="s">
        <v>224</v>
      </c>
      <c r="B230" s="267">
        <v>2150</v>
      </c>
      <c r="C230" s="413"/>
      <c r="D230" s="412">
        <v>1423</v>
      </c>
      <c r="E230" s="413"/>
      <c r="F230" s="413"/>
      <c r="G230" s="413"/>
      <c r="H230" s="413"/>
      <c r="I230" s="413"/>
      <c r="J230" s="413"/>
      <c r="K230" s="414">
        <f t="shared" si="20"/>
        <v>1423</v>
      </c>
      <c r="L230" s="412">
        <v>1652</v>
      </c>
    </row>
    <row r="231" spans="1:12">
      <c r="A231" s="1810" t="s">
        <v>173</v>
      </c>
      <c r="B231" s="267">
        <v>2190</v>
      </c>
      <c r="C231" s="413"/>
      <c r="D231" s="412">
        <v>5049</v>
      </c>
      <c r="E231" s="413"/>
      <c r="F231" s="413"/>
      <c r="G231" s="413"/>
      <c r="H231" s="413"/>
      <c r="I231" s="413"/>
      <c r="J231" s="413"/>
      <c r="K231" s="414">
        <f t="shared" si="20"/>
        <v>5049</v>
      </c>
      <c r="L231" s="412">
        <v>6244</v>
      </c>
    </row>
    <row r="232" spans="1:12" ht="12.75" customHeight="1" thickBot="1">
      <c r="A232" s="887" t="s">
        <v>659</v>
      </c>
      <c r="B232" s="465" t="s">
        <v>832</v>
      </c>
      <c r="C232" s="413"/>
      <c r="D232" s="415">
        <f>SUM(D226:D231)</f>
        <v>24894</v>
      </c>
      <c r="E232" s="413"/>
      <c r="F232" s="413"/>
      <c r="G232" s="413"/>
      <c r="H232" s="413"/>
      <c r="I232" s="413"/>
      <c r="J232" s="413"/>
      <c r="K232" s="415">
        <f>SUM(K226:K231)</f>
        <v>24894</v>
      </c>
      <c r="L232" s="415">
        <f>SUM(L226:L231)</f>
        <v>28674</v>
      </c>
    </row>
    <row r="233" spans="1:12" ht="13.5" thickTop="1">
      <c r="A233" s="1815" t="s">
        <v>695</v>
      </c>
      <c r="B233" s="466"/>
      <c r="C233" s="413"/>
      <c r="D233" s="419"/>
      <c r="E233" s="413"/>
      <c r="F233" s="413"/>
      <c r="G233" s="413"/>
      <c r="H233" s="413"/>
      <c r="I233" s="413"/>
      <c r="J233" s="413"/>
      <c r="K233" s="419"/>
      <c r="L233" s="419"/>
    </row>
    <row r="234" spans="1:12">
      <c r="A234" s="1810" t="s">
        <v>975</v>
      </c>
      <c r="B234" s="267">
        <v>2210</v>
      </c>
      <c r="C234" s="413"/>
      <c r="D234" s="418">
        <v>3318</v>
      </c>
      <c r="E234" s="413"/>
      <c r="F234" s="413"/>
      <c r="G234" s="413"/>
      <c r="H234" s="413"/>
      <c r="I234" s="413"/>
      <c r="J234" s="413"/>
      <c r="K234" s="420">
        <f>D234</f>
        <v>3318</v>
      </c>
      <c r="L234" s="418">
        <v>20296</v>
      </c>
    </row>
    <row r="235" spans="1:12">
      <c r="A235" s="1810" t="s">
        <v>976</v>
      </c>
      <c r="B235" s="267">
        <v>2220</v>
      </c>
      <c r="C235" s="413"/>
      <c r="D235" s="412">
        <v>22521</v>
      </c>
      <c r="E235" s="413"/>
      <c r="F235" s="413"/>
      <c r="G235" s="413"/>
      <c r="H235" s="413"/>
      <c r="I235" s="413"/>
      <c r="J235" s="413"/>
      <c r="K235" s="420">
        <f>D235</f>
        <v>22521</v>
      </c>
      <c r="L235" s="412">
        <v>9129</v>
      </c>
    </row>
    <row r="236" spans="1:12">
      <c r="A236" s="1810" t="s">
        <v>977</v>
      </c>
      <c r="B236" s="267">
        <v>2230</v>
      </c>
      <c r="C236" s="413"/>
      <c r="D236" s="412"/>
      <c r="E236" s="413"/>
      <c r="F236" s="413"/>
      <c r="G236" s="413"/>
      <c r="H236" s="413"/>
      <c r="I236" s="413"/>
      <c r="J236" s="413"/>
      <c r="K236" s="420">
        <f>D236</f>
        <v>0</v>
      </c>
      <c r="L236" s="412"/>
    </row>
    <row r="237" spans="1:12" ht="12.75" customHeight="1" thickBot="1">
      <c r="A237" s="1836" t="s">
        <v>660</v>
      </c>
      <c r="B237" s="878">
        <v>2200</v>
      </c>
      <c r="C237" s="413"/>
      <c r="D237" s="415">
        <f>SUM(D234:D236)</f>
        <v>25839</v>
      </c>
      <c r="E237" s="413"/>
      <c r="F237" s="413"/>
      <c r="G237" s="413"/>
      <c r="H237" s="413"/>
      <c r="I237" s="413"/>
      <c r="J237" s="413"/>
      <c r="K237" s="415">
        <f>SUM(K234:K236)</f>
        <v>25839</v>
      </c>
      <c r="L237" s="415">
        <f>SUM(L234:L236)</f>
        <v>29425</v>
      </c>
    </row>
    <row r="238" spans="1:12" ht="13.5" thickTop="1">
      <c r="A238" s="1815" t="s">
        <v>714</v>
      </c>
      <c r="B238" s="535"/>
      <c r="C238" s="413"/>
      <c r="D238" s="419"/>
      <c r="E238" s="413"/>
      <c r="F238" s="413"/>
      <c r="G238" s="413"/>
      <c r="H238" s="413"/>
      <c r="I238" s="413"/>
      <c r="J238" s="413"/>
      <c r="K238" s="419"/>
      <c r="L238" s="419"/>
    </row>
    <row r="239" spans="1:12">
      <c r="A239" s="1810" t="s">
        <v>978</v>
      </c>
      <c r="B239" s="267">
        <v>2310</v>
      </c>
      <c r="C239" s="413"/>
      <c r="D239" s="418"/>
      <c r="E239" s="413"/>
      <c r="F239" s="413"/>
      <c r="G239" s="413"/>
      <c r="H239" s="413"/>
      <c r="I239" s="413"/>
      <c r="J239" s="413"/>
      <c r="K239" s="420">
        <f>D239</f>
        <v>0</v>
      </c>
      <c r="L239" s="418"/>
    </row>
    <row r="240" spans="1:12">
      <c r="A240" s="1810" t="s">
        <v>979</v>
      </c>
      <c r="B240" s="267">
        <v>2320</v>
      </c>
      <c r="C240" s="413"/>
      <c r="D240" s="412">
        <v>2248</v>
      </c>
      <c r="E240" s="413"/>
      <c r="F240" s="413"/>
      <c r="G240" s="413"/>
      <c r="H240" s="413"/>
      <c r="I240" s="413"/>
      <c r="J240" s="413"/>
      <c r="K240" s="420">
        <f t="shared" ref="K240:K250" si="21">D240</f>
        <v>2248</v>
      </c>
      <c r="L240" s="412">
        <v>2259</v>
      </c>
    </row>
    <row r="241" spans="1:12">
      <c r="A241" s="1810" t="s">
        <v>980</v>
      </c>
      <c r="B241" s="267">
        <v>2330</v>
      </c>
      <c r="C241" s="413"/>
      <c r="D241" s="412"/>
      <c r="E241" s="413"/>
      <c r="F241" s="413"/>
      <c r="G241" s="413"/>
      <c r="H241" s="413"/>
      <c r="I241" s="413"/>
      <c r="J241" s="413"/>
      <c r="K241" s="420">
        <f t="shared" si="21"/>
        <v>0</v>
      </c>
      <c r="L241" s="412"/>
    </row>
    <row r="242" spans="1:12">
      <c r="A242" s="1811" t="s">
        <v>340</v>
      </c>
      <c r="B242" s="292" t="s">
        <v>321</v>
      </c>
      <c r="C242" s="413"/>
      <c r="D242" s="691"/>
      <c r="E242" s="413"/>
      <c r="F242" s="413"/>
      <c r="G242" s="413"/>
      <c r="H242" s="413"/>
      <c r="I242" s="413"/>
      <c r="J242" s="413"/>
      <c r="K242" s="420">
        <f t="shared" si="21"/>
        <v>0</v>
      </c>
      <c r="L242" s="412"/>
    </row>
    <row r="243" spans="1:12" ht="23.25" customHeight="1">
      <c r="A243" s="1811" t="s">
        <v>341</v>
      </c>
      <c r="B243" s="527" t="s">
        <v>322</v>
      </c>
      <c r="C243" s="413"/>
      <c r="D243" s="691"/>
      <c r="E243" s="413"/>
      <c r="F243" s="413"/>
      <c r="G243" s="413"/>
      <c r="H243" s="413"/>
      <c r="I243" s="413"/>
      <c r="J243" s="413"/>
      <c r="K243" s="420">
        <f t="shared" si="21"/>
        <v>0</v>
      </c>
      <c r="L243" s="412"/>
    </row>
    <row r="244" spans="1:12">
      <c r="A244" s="1811" t="s">
        <v>342</v>
      </c>
      <c r="B244" s="292" t="s">
        <v>323</v>
      </c>
      <c r="C244" s="413"/>
      <c r="D244" s="691"/>
      <c r="E244" s="413"/>
      <c r="F244" s="413"/>
      <c r="G244" s="413"/>
      <c r="H244" s="413"/>
      <c r="I244" s="413"/>
      <c r="J244" s="413"/>
      <c r="K244" s="420">
        <f t="shared" si="21"/>
        <v>0</v>
      </c>
      <c r="L244" s="412"/>
    </row>
    <row r="245" spans="1:12">
      <c r="A245" s="1811" t="s">
        <v>274</v>
      </c>
      <c r="B245" s="292" t="s">
        <v>324</v>
      </c>
      <c r="C245" s="413"/>
      <c r="D245" s="691"/>
      <c r="E245" s="413"/>
      <c r="F245" s="413"/>
      <c r="G245" s="413"/>
      <c r="H245" s="413"/>
      <c r="I245" s="413"/>
      <c r="J245" s="413"/>
      <c r="K245" s="420">
        <f t="shared" si="21"/>
        <v>0</v>
      </c>
      <c r="L245" s="412"/>
    </row>
    <row r="246" spans="1:12">
      <c r="A246" s="1811" t="s">
        <v>817</v>
      </c>
      <c r="B246" s="292" t="s">
        <v>325</v>
      </c>
      <c r="C246" s="413"/>
      <c r="D246" s="691"/>
      <c r="E246" s="413"/>
      <c r="F246" s="413"/>
      <c r="G246" s="413"/>
      <c r="H246" s="413"/>
      <c r="I246" s="413"/>
      <c r="J246" s="413"/>
      <c r="K246" s="420">
        <f t="shared" si="21"/>
        <v>0</v>
      </c>
      <c r="L246" s="412"/>
    </row>
    <row r="247" spans="1:12">
      <c r="A247" s="1811" t="s">
        <v>275</v>
      </c>
      <c r="B247" s="292" t="s">
        <v>326</v>
      </c>
      <c r="C247" s="413"/>
      <c r="D247" s="691"/>
      <c r="E247" s="413"/>
      <c r="F247" s="413"/>
      <c r="G247" s="413"/>
      <c r="H247" s="413"/>
      <c r="I247" s="413"/>
      <c r="J247" s="413"/>
      <c r="K247" s="420">
        <f t="shared" si="21"/>
        <v>0</v>
      </c>
      <c r="L247" s="412"/>
    </row>
    <row r="248" spans="1:12" ht="22.5">
      <c r="A248" s="1811" t="s">
        <v>1215</v>
      </c>
      <c r="B248" s="527" t="s">
        <v>327</v>
      </c>
      <c r="C248" s="413"/>
      <c r="D248" s="691"/>
      <c r="E248" s="413"/>
      <c r="F248" s="413"/>
      <c r="G248" s="413"/>
      <c r="H248" s="413"/>
      <c r="I248" s="413"/>
      <c r="J248" s="413"/>
      <c r="K248" s="420">
        <f t="shared" si="21"/>
        <v>0</v>
      </c>
      <c r="L248" s="412"/>
    </row>
    <row r="249" spans="1:12">
      <c r="A249" s="1811" t="s">
        <v>1216</v>
      </c>
      <c r="B249" s="292" t="s">
        <v>328</v>
      </c>
      <c r="C249" s="413"/>
      <c r="D249" s="691"/>
      <c r="E249" s="413"/>
      <c r="F249" s="413"/>
      <c r="G249" s="413"/>
      <c r="H249" s="413"/>
      <c r="I249" s="413"/>
      <c r="J249" s="413"/>
      <c r="K249" s="420">
        <f t="shared" si="21"/>
        <v>0</v>
      </c>
      <c r="L249" s="412"/>
    </row>
    <row r="250" spans="1:12">
      <c r="A250" s="1811"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2248</v>
      </c>
      <c r="E251" s="413"/>
      <c r="F251" s="413"/>
      <c r="G251" s="413"/>
      <c r="H251" s="413"/>
      <c r="I251" s="413"/>
      <c r="J251" s="413"/>
      <c r="K251" s="415">
        <f>SUM(K239:K250)</f>
        <v>2248</v>
      </c>
      <c r="L251" s="415">
        <f>SUM(L239:L250)</f>
        <v>2259</v>
      </c>
    </row>
    <row r="252" spans="1:12" ht="13.5" thickTop="1">
      <c r="A252" s="1815" t="s">
        <v>715</v>
      </c>
      <c r="B252" s="534"/>
      <c r="C252" s="413"/>
      <c r="D252" s="419"/>
      <c r="E252" s="413"/>
      <c r="F252" s="413"/>
      <c r="G252" s="413"/>
      <c r="H252" s="413"/>
      <c r="I252" s="413"/>
      <c r="J252" s="413"/>
      <c r="K252" s="419"/>
      <c r="L252" s="419"/>
    </row>
    <row r="253" spans="1:12">
      <c r="A253" s="1810" t="s">
        <v>1257</v>
      </c>
      <c r="B253" s="525">
        <v>2410</v>
      </c>
      <c r="C253" s="413"/>
      <c r="D253" s="418">
        <v>32958</v>
      </c>
      <c r="E253" s="413"/>
      <c r="F253" s="413"/>
      <c r="G253" s="413"/>
      <c r="H253" s="413"/>
      <c r="I253" s="413"/>
      <c r="J253" s="413"/>
      <c r="K253" s="420">
        <f>D253</f>
        <v>32958</v>
      </c>
      <c r="L253" s="418">
        <v>33892</v>
      </c>
    </row>
    <row r="254" spans="1:12" ht="23.25" customHeight="1">
      <c r="A254" s="1816" t="s">
        <v>1217</v>
      </c>
      <c r="B254" s="526">
        <v>2490</v>
      </c>
      <c r="C254" s="413"/>
      <c r="D254" s="412"/>
      <c r="E254" s="413"/>
      <c r="F254" s="413"/>
      <c r="G254" s="413"/>
      <c r="H254" s="413"/>
      <c r="I254" s="413"/>
      <c r="J254" s="413"/>
      <c r="K254" s="420">
        <f>D254</f>
        <v>0</v>
      </c>
      <c r="L254" s="412"/>
    </row>
    <row r="255" spans="1:12" ht="12.75" customHeight="1" thickBot="1">
      <c r="A255" s="1831" t="s">
        <v>302</v>
      </c>
      <c r="B255" s="541" t="s">
        <v>35</v>
      </c>
      <c r="C255" s="413"/>
      <c r="D255" s="415">
        <f>SUM(D253:D254)</f>
        <v>32958</v>
      </c>
      <c r="E255" s="413"/>
      <c r="F255" s="413"/>
      <c r="G255" s="413"/>
      <c r="H255" s="413"/>
      <c r="I255" s="413"/>
      <c r="J255" s="413"/>
      <c r="K255" s="415">
        <f>SUM(K253:K254)</f>
        <v>32958</v>
      </c>
      <c r="L255" s="415">
        <f>SUM(L253:L254)</f>
        <v>33892</v>
      </c>
    </row>
    <row r="256" spans="1:12" ht="13.5" thickTop="1">
      <c r="A256" s="1815" t="s">
        <v>716</v>
      </c>
      <c r="B256" s="534"/>
      <c r="C256" s="413"/>
      <c r="D256" s="413"/>
      <c r="E256" s="413"/>
      <c r="F256" s="413"/>
      <c r="G256" s="413"/>
      <c r="H256" s="413"/>
      <c r="I256" s="413"/>
      <c r="J256" s="413"/>
      <c r="K256" s="419"/>
      <c r="L256" s="419"/>
    </row>
    <row r="257" spans="1:12">
      <c r="A257" s="1810" t="s">
        <v>1258</v>
      </c>
      <c r="B257" s="525">
        <v>2510</v>
      </c>
      <c r="C257" s="413"/>
      <c r="D257" s="412"/>
      <c r="E257" s="413"/>
      <c r="F257" s="413"/>
      <c r="G257" s="413"/>
      <c r="H257" s="413"/>
      <c r="I257" s="413"/>
      <c r="J257" s="413"/>
      <c r="K257" s="420">
        <f>D257</f>
        <v>0</v>
      </c>
      <c r="L257" s="418"/>
    </row>
    <row r="258" spans="1:12">
      <c r="A258" s="1810" t="s">
        <v>543</v>
      </c>
      <c r="B258" s="525">
        <v>2520</v>
      </c>
      <c r="C258" s="413"/>
      <c r="D258" s="412">
        <v>10586</v>
      </c>
      <c r="E258" s="413"/>
      <c r="F258" s="413"/>
      <c r="G258" s="413"/>
      <c r="H258" s="413"/>
      <c r="I258" s="413"/>
      <c r="J258" s="413"/>
      <c r="K258" s="420">
        <f t="shared" ref="K258:K263" si="22">D258</f>
        <v>10586</v>
      </c>
      <c r="L258" s="412">
        <v>11489</v>
      </c>
    </row>
    <row r="259" spans="1:12">
      <c r="A259" s="1810" t="s">
        <v>5</v>
      </c>
      <c r="B259" s="267">
        <v>2530</v>
      </c>
      <c r="C259" s="413"/>
      <c r="D259" s="412"/>
      <c r="E259" s="413"/>
      <c r="F259" s="413"/>
      <c r="G259" s="413"/>
      <c r="H259" s="413"/>
      <c r="I259" s="413"/>
      <c r="J259" s="413"/>
      <c r="K259" s="420">
        <f t="shared" si="22"/>
        <v>0</v>
      </c>
      <c r="L259" s="412"/>
    </row>
    <row r="260" spans="1:12">
      <c r="A260" s="1810" t="s">
        <v>221</v>
      </c>
      <c r="B260" s="267">
        <v>2540</v>
      </c>
      <c r="C260" s="413"/>
      <c r="D260" s="412">
        <v>65881</v>
      </c>
      <c r="E260" s="413"/>
      <c r="F260" s="413"/>
      <c r="G260" s="413"/>
      <c r="H260" s="413"/>
      <c r="I260" s="413"/>
      <c r="J260" s="413"/>
      <c r="K260" s="420">
        <f t="shared" si="22"/>
        <v>65881</v>
      </c>
      <c r="L260" s="412">
        <v>68310</v>
      </c>
    </row>
    <row r="261" spans="1:12">
      <c r="A261" s="1810" t="s">
        <v>1129</v>
      </c>
      <c r="B261" s="267">
        <v>2550</v>
      </c>
      <c r="C261" s="413"/>
      <c r="D261" s="412"/>
      <c r="E261" s="413"/>
      <c r="F261" s="413"/>
      <c r="G261" s="413"/>
      <c r="H261" s="413"/>
      <c r="I261" s="413"/>
      <c r="J261" s="413"/>
      <c r="K261" s="420">
        <f t="shared" si="22"/>
        <v>0</v>
      </c>
      <c r="L261" s="412"/>
    </row>
    <row r="262" spans="1:12">
      <c r="A262" s="1810" t="s">
        <v>107</v>
      </c>
      <c r="B262" s="267">
        <v>2560</v>
      </c>
      <c r="C262" s="413"/>
      <c r="D262" s="412">
        <v>22826</v>
      </c>
      <c r="E262" s="413"/>
      <c r="F262" s="413"/>
      <c r="G262" s="413"/>
      <c r="H262" s="413"/>
      <c r="I262" s="413"/>
      <c r="J262" s="413"/>
      <c r="K262" s="420">
        <f t="shared" si="22"/>
        <v>22826</v>
      </c>
      <c r="L262" s="412">
        <v>22800</v>
      </c>
    </row>
    <row r="263" spans="1:12">
      <c r="A263" s="1810"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99293</v>
      </c>
      <c r="E264" s="413"/>
      <c r="F264" s="413"/>
      <c r="G264" s="413"/>
      <c r="H264" s="413"/>
      <c r="I264" s="413"/>
      <c r="J264" s="413"/>
      <c r="K264" s="415">
        <f>SUM(K257:K263)</f>
        <v>99293</v>
      </c>
      <c r="L264" s="415">
        <f>SUM(L257:L263)</f>
        <v>102599</v>
      </c>
    </row>
    <row r="265" spans="1:12" ht="13.5" thickTop="1">
      <c r="A265" s="1830" t="s">
        <v>717</v>
      </c>
      <c r="B265" s="515"/>
      <c r="C265" s="413"/>
      <c r="D265" s="419"/>
      <c r="E265" s="413"/>
      <c r="F265" s="413"/>
      <c r="G265" s="413"/>
      <c r="H265" s="413"/>
      <c r="I265" s="413"/>
      <c r="J265" s="413"/>
      <c r="K265" s="419"/>
      <c r="L265" s="419"/>
    </row>
    <row r="266" spans="1:12">
      <c r="A266" s="1810" t="s">
        <v>1250</v>
      </c>
      <c r="B266" s="267">
        <v>2610</v>
      </c>
      <c r="C266" s="413"/>
      <c r="D266" s="418"/>
      <c r="E266" s="413"/>
      <c r="F266" s="413"/>
      <c r="G266" s="413"/>
      <c r="H266" s="413"/>
      <c r="I266" s="413"/>
      <c r="J266" s="413"/>
      <c r="K266" s="420">
        <f>D266</f>
        <v>0</v>
      </c>
      <c r="L266" s="418"/>
    </row>
    <row r="267" spans="1:12" ht="20.25" customHeight="1">
      <c r="A267" s="1810" t="s">
        <v>711</v>
      </c>
      <c r="B267" s="114">
        <v>2620</v>
      </c>
      <c r="C267" s="413"/>
      <c r="D267" s="412"/>
      <c r="E267" s="413"/>
      <c r="F267" s="413"/>
      <c r="G267" s="413"/>
      <c r="H267" s="413"/>
      <c r="I267" s="413"/>
      <c r="J267" s="413"/>
      <c r="K267" s="420">
        <f>D267</f>
        <v>0</v>
      </c>
      <c r="L267" s="412"/>
    </row>
    <row r="268" spans="1:12" ht="12" customHeight="1">
      <c r="A268" s="1810" t="s">
        <v>1251</v>
      </c>
      <c r="B268" s="267">
        <v>2630</v>
      </c>
      <c r="C268" s="413"/>
      <c r="D268" s="412"/>
      <c r="E268" s="413"/>
      <c r="F268" s="413"/>
      <c r="G268" s="413"/>
      <c r="H268" s="413"/>
      <c r="I268" s="413"/>
      <c r="J268" s="413"/>
      <c r="K268" s="420">
        <f>D268</f>
        <v>0</v>
      </c>
      <c r="L268" s="412"/>
    </row>
    <row r="269" spans="1:12">
      <c r="A269" s="1810" t="s">
        <v>472</v>
      </c>
      <c r="B269" s="267">
        <v>2640</v>
      </c>
      <c r="C269" s="413"/>
      <c r="D269" s="412"/>
      <c r="E269" s="413"/>
      <c r="F269" s="413"/>
      <c r="G269" s="413"/>
      <c r="H269" s="413"/>
      <c r="I269" s="413"/>
      <c r="J269" s="413"/>
      <c r="K269" s="420">
        <f>D269</f>
        <v>0</v>
      </c>
      <c r="L269" s="412"/>
    </row>
    <row r="270" spans="1:12">
      <c r="A270" s="1810" t="s">
        <v>473</v>
      </c>
      <c r="B270" s="267">
        <v>2660</v>
      </c>
      <c r="C270" s="413"/>
      <c r="D270" s="412"/>
      <c r="E270" s="413"/>
      <c r="F270" s="413"/>
      <c r="G270" s="413"/>
      <c r="H270" s="413"/>
      <c r="I270" s="413"/>
      <c r="J270" s="413"/>
      <c r="K270" s="420">
        <f>D270</f>
        <v>0</v>
      </c>
      <c r="L270" s="412"/>
    </row>
    <row r="271" spans="1:12" ht="12.75" customHeight="1" thickBot="1">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c r="A272" s="1818" t="s">
        <v>1156</v>
      </c>
      <c r="B272" s="1081" t="s">
        <v>673</v>
      </c>
      <c r="C272" s="413"/>
      <c r="D272" s="1860"/>
      <c r="E272" s="413"/>
      <c r="F272" s="413"/>
      <c r="G272" s="413"/>
      <c r="H272" s="413"/>
      <c r="I272" s="413"/>
      <c r="J272" s="413"/>
      <c r="K272" s="430">
        <f>D272</f>
        <v>0</v>
      </c>
      <c r="L272" s="1860"/>
    </row>
    <row r="273" spans="1:12" ht="12.75" customHeight="1" thickBot="1">
      <c r="A273" s="1837" t="s">
        <v>972</v>
      </c>
      <c r="B273" s="879">
        <v>2000</v>
      </c>
      <c r="C273" s="413"/>
      <c r="D273" s="425">
        <f>SUM(D232,D237,D251,D255,D264,D271,D272)</f>
        <v>185232</v>
      </c>
      <c r="E273" s="413"/>
      <c r="F273" s="413"/>
      <c r="G273" s="413"/>
      <c r="H273" s="413"/>
      <c r="I273" s="413"/>
      <c r="J273" s="413"/>
      <c r="K273" s="425">
        <f>SUM(K232,K237,K251,K255,K264,K271,K272)</f>
        <v>185232</v>
      </c>
      <c r="L273" s="425">
        <f>SUM(L232,L237,L251,L255,L264,L271,L272)</f>
        <v>196849</v>
      </c>
    </row>
    <row r="274" spans="1:12" ht="18" customHeight="1" thickTop="1" thickBot="1">
      <c r="A274" s="1838" t="s">
        <v>1043</v>
      </c>
      <c r="B274" s="264">
        <v>3000</v>
      </c>
      <c r="C274" s="413"/>
      <c r="D274" s="424"/>
      <c r="E274" s="413"/>
      <c r="F274" s="413"/>
      <c r="G274" s="413"/>
      <c r="H274" s="413"/>
      <c r="I274" s="413"/>
      <c r="J274" s="413"/>
      <c r="K274" s="428">
        <f>D274</f>
        <v>0</v>
      </c>
      <c r="L274" s="424"/>
    </row>
    <row r="275" spans="1:12" ht="18" customHeight="1" thickTop="1">
      <c r="A275" s="746" t="s">
        <v>149</v>
      </c>
      <c r="B275" s="265" t="s">
        <v>1028</v>
      </c>
      <c r="C275" s="413"/>
      <c r="D275" s="416"/>
      <c r="E275" s="413"/>
      <c r="F275" s="413"/>
      <c r="G275" s="413"/>
      <c r="H275" s="413"/>
      <c r="I275" s="413"/>
      <c r="J275" s="413"/>
      <c r="K275" s="413"/>
      <c r="L275" s="413"/>
    </row>
    <row r="276" spans="1:12">
      <c r="A276" s="1810" t="s">
        <v>349</v>
      </c>
      <c r="B276" s="267">
        <v>4120</v>
      </c>
      <c r="C276" s="413"/>
      <c r="D276" s="412">
        <v>34785</v>
      </c>
      <c r="E276" s="413"/>
      <c r="F276" s="413"/>
      <c r="G276" s="413"/>
      <c r="H276" s="413"/>
      <c r="I276" s="413"/>
      <c r="J276" s="413"/>
      <c r="K276" s="414">
        <f>D276</f>
        <v>34785</v>
      </c>
      <c r="L276" s="412">
        <v>34785</v>
      </c>
    </row>
    <row r="277" spans="1:12">
      <c r="A277" s="1810" t="s">
        <v>812</v>
      </c>
      <c r="B277" s="267">
        <v>4140</v>
      </c>
      <c r="C277" s="413"/>
      <c r="D277" s="412"/>
      <c r="E277" s="413"/>
      <c r="F277" s="413"/>
      <c r="G277" s="413"/>
      <c r="H277" s="413"/>
      <c r="I277" s="413"/>
      <c r="J277" s="413"/>
      <c r="K277" s="414">
        <f>D277</f>
        <v>0</v>
      </c>
      <c r="L277" s="412"/>
    </row>
    <row r="278" spans="1:12" ht="12.75" customHeight="1" thickBot="1">
      <c r="A278" s="887" t="s">
        <v>1916</v>
      </c>
      <c r="B278" s="468" t="s">
        <v>1028</v>
      </c>
      <c r="C278" s="413"/>
      <c r="D278" s="415">
        <f>SUM(D276:D277)</f>
        <v>34785</v>
      </c>
      <c r="E278" s="413"/>
      <c r="F278" s="413"/>
      <c r="G278" s="413"/>
      <c r="H278" s="413"/>
      <c r="I278" s="413"/>
      <c r="J278" s="413"/>
      <c r="K278" s="415">
        <f>SUM(K276:K277)</f>
        <v>34785</v>
      </c>
      <c r="L278" s="415">
        <f>SUM(L276:L277)</f>
        <v>34785</v>
      </c>
    </row>
    <row r="279" spans="1:12" ht="18" customHeight="1" thickTop="1">
      <c r="A279" s="1820" t="s">
        <v>1044</v>
      </c>
      <c r="B279" s="1866" t="s">
        <v>582</v>
      </c>
      <c r="C279" s="413"/>
      <c r="D279" s="413"/>
      <c r="E279" s="413"/>
      <c r="F279" s="413"/>
      <c r="G279" s="413"/>
      <c r="H279" s="413"/>
      <c r="I279" s="413"/>
      <c r="J279" s="413"/>
      <c r="K279" s="413"/>
      <c r="L279" s="413"/>
    </row>
    <row r="280" spans="1:12" ht="13.5" customHeight="1">
      <c r="A280" s="1825" t="s">
        <v>97</v>
      </c>
      <c r="B280" s="208"/>
      <c r="C280" s="413"/>
      <c r="D280" s="413"/>
      <c r="E280" s="413"/>
      <c r="F280" s="413"/>
      <c r="G280" s="413"/>
      <c r="H280" s="417"/>
      <c r="I280" s="413"/>
      <c r="J280" s="413"/>
      <c r="K280" s="413"/>
      <c r="L280" s="413"/>
    </row>
    <row r="281" spans="1:12">
      <c r="A281" s="1810" t="s">
        <v>91</v>
      </c>
      <c r="B281" s="267">
        <v>5110</v>
      </c>
      <c r="C281" s="413"/>
      <c r="D281" s="413"/>
      <c r="E281" s="413"/>
      <c r="F281" s="413"/>
      <c r="G281" s="413"/>
      <c r="H281" s="412"/>
      <c r="I281" s="413"/>
      <c r="J281" s="413"/>
      <c r="K281" s="414">
        <f>H281</f>
        <v>0</v>
      </c>
      <c r="L281" s="412"/>
    </row>
    <row r="282" spans="1:12">
      <c r="A282" s="1810" t="s">
        <v>92</v>
      </c>
      <c r="B282" s="267">
        <v>5120</v>
      </c>
      <c r="C282" s="413"/>
      <c r="D282" s="413"/>
      <c r="E282" s="413"/>
      <c r="F282" s="413"/>
      <c r="G282" s="413"/>
      <c r="H282" s="412"/>
      <c r="I282" s="413"/>
      <c r="J282" s="413"/>
      <c r="K282" s="414">
        <f>H282</f>
        <v>0</v>
      </c>
      <c r="L282" s="412"/>
    </row>
    <row r="283" spans="1:12" ht="12.75" customHeight="1">
      <c r="A283" s="1810" t="s">
        <v>1391</v>
      </c>
      <c r="B283" s="114" t="s">
        <v>721</v>
      </c>
      <c r="C283" s="413"/>
      <c r="D283" s="413"/>
      <c r="E283" s="413"/>
      <c r="F283" s="413"/>
      <c r="G283" s="413"/>
      <c r="H283" s="412"/>
      <c r="I283" s="413"/>
      <c r="J283" s="413"/>
      <c r="K283" s="414">
        <f>H283</f>
        <v>0</v>
      </c>
      <c r="L283" s="412"/>
    </row>
    <row r="284" spans="1:12">
      <c r="A284" s="1810" t="s">
        <v>93</v>
      </c>
      <c r="B284" s="267" t="s">
        <v>692</v>
      </c>
      <c r="C284" s="413"/>
      <c r="D284" s="413"/>
      <c r="E284" s="413"/>
      <c r="F284" s="413"/>
      <c r="G284" s="413"/>
      <c r="H284" s="412"/>
      <c r="I284" s="413"/>
      <c r="J284" s="413"/>
      <c r="K284" s="414">
        <f>H284</f>
        <v>0</v>
      </c>
      <c r="L284" s="412"/>
    </row>
    <row r="285" spans="1:12">
      <c r="A285" s="1810"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39" t="s">
        <v>1045</v>
      </c>
      <c r="B287" s="264" t="s">
        <v>1029</v>
      </c>
      <c r="C287" s="413"/>
      <c r="D287" s="417"/>
      <c r="E287" s="413"/>
      <c r="F287" s="413"/>
      <c r="G287" s="413"/>
      <c r="H287" s="1862"/>
      <c r="I287" s="413"/>
      <c r="J287" s="413"/>
      <c r="K287" s="1862"/>
      <c r="L287" s="426"/>
    </row>
    <row r="288" spans="1:12" ht="12.75" customHeight="1" thickTop="1" thickBot="1">
      <c r="A288" s="2488" t="s">
        <v>595</v>
      </c>
      <c r="B288" s="2490"/>
      <c r="C288" s="413"/>
      <c r="D288" s="415">
        <f>SUM(D223,D273,D274,D278)</f>
        <v>423154</v>
      </c>
      <c r="E288" s="413"/>
      <c r="F288" s="413"/>
      <c r="G288" s="413"/>
      <c r="H288" s="415">
        <f>H286</f>
        <v>0</v>
      </c>
      <c r="I288" s="413"/>
      <c r="J288" s="413"/>
      <c r="K288" s="415">
        <f>SUM(K223,K273,K274,K278,K286,K287)</f>
        <v>423154</v>
      </c>
      <c r="L288" s="415">
        <f>SUM(L223,L273,L274,L278,L286,L287)</f>
        <v>446019</v>
      </c>
    </row>
    <row r="289" spans="1:14" ht="23.25" thickTop="1">
      <c r="A289" s="901" t="s">
        <v>1177</v>
      </c>
      <c r="B289" s="902"/>
      <c r="C289" s="413"/>
      <c r="D289" s="416"/>
      <c r="E289" s="413"/>
      <c r="F289" s="413"/>
      <c r="G289" s="413"/>
      <c r="H289" s="441"/>
      <c r="I289" s="413"/>
      <c r="J289" s="413"/>
      <c r="K289" s="440">
        <f>'Revenues 9-14'!G275-'Expenditures 15-22'!K288</f>
        <v>42054</v>
      </c>
      <c r="L289" s="441"/>
    </row>
    <row r="290" spans="1:14" s="870" customFormat="1" ht="9" customHeight="1">
      <c r="A290" s="1829"/>
      <c r="B290" s="900"/>
      <c r="C290" s="897"/>
      <c r="D290" s="897"/>
      <c r="E290" s="897"/>
      <c r="F290" s="897"/>
      <c r="G290" s="897"/>
      <c r="H290" s="897"/>
      <c r="I290" s="897"/>
      <c r="J290" s="897"/>
      <c r="K290" s="897"/>
      <c r="L290" s="897"/>
      <c r="M290" s="909"/>
      <c r="N290" s="909"/>
    </row>
    <row r="291" spans="1:14" ht="30" customHeight="1">
      <c r="A291" s="2477" t="s">
        <v>150</v>
      </c>
      <c r="B291" s="2481"/>
      <c r="C291" s="893"/>
      <c r="D291" s="894"/>
      <c r="E291" s="894"/>
      <c r="F291" s="894"/>
      <c r="G291" s="894"/>
      <c r="H291" s="894"/>
      <c r="I291" s="894"/>
      <c r="J291" s="894"/>
      <c r="K291" s="894"/>
      <c r="L291" s="895"/>
    </row>
    <row r="292" spans="1:14" ht="18" customHeight="1">
      <c r="A292" s="1820" t="s">
        <v>151</v>
      </c>
      <c r="B292" s="265" t="s">
        <v>668</v>
      </c>
      <c r="C292" s="413"/>
      <c r="D292" s="413"/>
      <c r="E292" s="413"/>
      <c r="F292" s="413"/>
      <c r="G292" s="413"/>
      <c r="H292" s="413"/>
      <c r="I292" s="413"/>
      <c r="J292" s="413"/>
      <c r="K292" s="413"/>
      <c r="L292" s="413"/>
    </row>
    <row r="293" spans="1:14" ht="13.5" customHeight="1">
      <c r="A293" s="1840" t="s">
        <v>716</v>
      </c>
      <c r="B293" s="466"/>
      <c r="C293" s="417"/>
      <c r="D293" s="417"/>
      <c r="E293" s="417"/>
      <c r="F293" s="417"/>
      <c r="G293" s="417"/>
      <c r="H293" s="417"/>
      <c r="I293" s="413"/>
      <c r="J293" s="413"/>
      <c r="K293" s="417"/>
      <c r="L293" s="417"/>
    </row>
    <row r="294" spans="1:14">
      <c r="A294" s="1841" t="s">
        <v>712</v>
      </c>
      <c r="B294" s="270">
        <v>2530</v>
      </c>
      <c r="C294" s="412"/>
      <c r="D294" s="412"/>
      <c r="E294" s="412"/>
      <c r="F294" s="412"/>
      <c r="G294" s="412"/>
      <c r="H294" s="412"/>
      <c r="I294" s="436"/>
      <c r="J294" s="436"/>
      <c r="K294" s="414">
        <f>SUM(C294:J294)</f>
        <v>0</v>
      </c>
      <c r="L294" s="436"/>
    </row>
    <row r="295" spans="1:14" ht="13.5" customHeight="1">
      <c r="A295" s="1841"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0" t="s">
        <v>152</v>
      </c>
      <c r="B297" s="264" t="s">
        <v>1028</v>
      </c>
      <c r="C297" s="413"/>
      <c r="D297" s="413"/>
      <c r="E297" s="413"/>
      <c r="F297" s="413"/>
      <c r="G297" s="413"/>
      <c r="H297" s="413"/>
      <c r="I297" s="413"/>
      <c r="J297" s="413"/>
      <c r="K297" s="413"/>
      <c r="L297" s="413"/>
    </row>
    <row r="298" spans="1:14" ht="13.5" customHeight="1">
      <c r="A298" s="1825" t="s">
        <v>1069</v>
      </c>
      <c r="B298" s="208"/>
      <c r="C298" s="413"/>
      <c r="D298" s="413"/>
      <c r="E298" s="413"/>
      <c r="F298" s="413"/>
      <c r="G298" s="413"/>
      <c r="H298" s="413"/>
      <c r="I298" s="413"/>
      <c r="J298" s="413"/>
      <c r="K298" s="413"/>
      <c r="L298" s="413"/>
    </row>
    <row r="299" spans="1:14">
      <c r="A299" s="1842" t="s">
        <v>1070</v>
      </c>
      <c r="B299" s="528" t="s">
        <v>658</v>
      </c>
      <c r="C299" s="413"/>
      <c r="D299" s="413"/>
      <c r="E299" s="436"/>
      <c r="F299" s="413"/>
      <c r="G299" s="413"/>
      <c r="H299" s="436"/>
      <c r="I299" s="413"/>
      <c r="J299" s="413"/>
      <c r="K299" s="1061">
        <f>SUM(E299,H299)</f>
        <v>0</v>
      </c>
      <c r="L299" s="436"/>
    </row>
    <row r="300" spans="1:14">
      <c r="A300" s="1810" t="s">
        <v>349</v>
      </c>
      <c r="B300" s="267">
        <v>4120</v>
      </c>
      <c r="C300" s="413"/>
      <c r="D300" s="413"/>
      <c r="E300" s="436"/>
      <c r="F300" s="413"/>
      <c r="G300" s="413"/>
      <c r="H300" s="436"/>
      <c r="I300" s="507"/>
      <c r="J300" s="413"/>
      <c r="K300" s="1061">
        <f>SUM(E300,H300)</f>
        <v>0</v>
      </c>
      <c r="L300" s="412"/>
    </row>
    <row r="301" spans="1:14">
      <c r="A301" s="1810" t="s">
        <v>812</v>
      </c>
      <c r="B301" s="267">
        <v>4140</v>
      </c>
      <c r="C301" s="413"/>
      <c r="D301" s="413"/>
      <c r="E301" s="436"/>
      <c r="F301" s="413"/>
      <c r="G301" s="413"/>
      <c r="H301" s="436"/>
      <c r="I301" s="507"/>
      <c r="J301" s="413"/>
      <c r="K301" s="1061">
        <f>SUM(E301,H301)</f>
        <v>0</v>
      </c>
      <c r="L301" s="412"/>
    </row>
    <row r="302" spans="1:14" ht="12.75" customHeight="1">
      <c r="A302" s="1816" t="s">
        <v>813</v>
      </c>
      <c r="B302" s="114">
        <v>4190</v>
      </c>
      <c r="C302" s="413"/>
      <c r="D302" s="413"/>
      <c r="E302" s="436"/>
      <c r="F302" s="413"/>
      <c r="G302" s="413"/>
      <c r="H302" s="436"/>
      <c r="I302" s="507"/>
      <c r="J302" s="413"/>
      <c r="K302" s="1061">
        <f>SUM(E302,H302)</f>
        <v>0</v>
      </c>
      <c r="L302" s="412"/>
    </row>
    <row r="303" spans="1:14" ht="12.75" customHeight="1" thickBot="1">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5" t="s">
        <v>1064</v>
      </c>
      <c r="B304" s="1803" t="s">
        <v>1029</v>
      </c>
      <c r="C304" s="417"/>
      <c r="D304" s="417"/>
      <c r="E304" s="417"/>
      <c r="F304" s="417"/>
      <c r="G304" s="417"/>
      <c r="H304" s="417"/>
      <c r="I304" s="417"/>
      <c r="J304" s="413"/>
      <c r="K304" s="417"/>
      <c r="L304" s="424"/>
    </row>
    <row r="305" spans="1:14" ht="12.75" customHeight="1" thickTop="1" thickBot="1">
      <c r="A305" s="2486" t="s">
        <v>317</v>
      </c>
      <c r="B305" s="248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482" t="s">
        <v>1177</v>
      </c>
      <c r="B306" s="2483"/>
      <c r="C306" s="419"/>
      <c r="D306" s="419"/>
      <c r="E306" s="419"/>
      <c r="F306" s="419"/>
      <c r="G306" s="419"/>
      <c r="H306" s="419"/>
      <c r="I306" s="419"/>
      <c r="J306" s="419"/>
      <c r="K306" s="430">
        <f>'Revenues 9-14'!H275-'Expenditures 15-22'!K305</f>
        <v>0</v>
      </c>
      <c r="L306" s="419"/>
    </row>
    <row r="307" spans="1:14" s="870" customFormat="1" ht="9" customHeight="1">
      <c r="A307" s="1843"/>
      <c r="B307" s="868"/>
      <c r="C307" s="869"/>
      <c r="D307" s="869"/>
      <c r="E307" s="869"/>
      <c r="F307" s="869"/>
      <c r="G307" s="869"/>
      <c r="H307" s="869"/>
      <c r="I307" s="869"/>
      <c r="J307" s="869"/>
      <c r="K307" s="869"/>
      <c r="L307" s="869"/>
      <c r="M307" s="909"/>
      <c r="N307" s="909"/>
    </row>
    <row r="308" spans="1:14" ht="30" customHeight="1">
      <c r="A308" s="2493" t="s">
        <v>156</v>
      </c>
      <c r="B308" s="2494"/>
      <c r="C308" s="880"/>
      <c r="D308" s="881"/>
      <c r="E308" s="881"/>
      <c r="F308" s="881"/>
      <c r="G308" s="881"/>
      <c r="H308" s="881"/>
      <c r="I308" s="881"/>
      <c r="J308" s="881"/>
      <c r="K308" s="881"/>
      <c r="L308" s="882"/>
    </row>
    <row r="309" spans="1:14" s="19" customFormat="1" ht="9" customHeight="1">
      <c r="A309" s="1843"/>
      <c r="B309" s="868"/>
      <c r="C309" s="830"/>
      <c r="D309" s="830"/>
      <c r="E309" s="830"/>
      <c r="F309" s="830"/>
      <c r="G309" s="830"/>
      <c r="H309" s="830"/>
      <c r="I309" s="830"/>
      <c r="J309" s="830"/>
      <c r="K309" s="830"/>
      <c r="L309" s="830"/>
      <c r="M309" s="909"/>
      <c r="N309" s="909"/>
    </row>
    <row r="310" spans="1:14" ht="30" customHeight="1">
      <c r="A310" s="2495" t="s">
        <v>1071</v>
      </c>
      <c r="B310" s="2494"/>
      <c r="C310" s="880"/>
      <c r="D310" s="881"/>
      <c r="E310" s="881"/>
      <c r="F310" s="881"/>
      <c r="G310" s="881"/>
      <c r="H310" s="881"/>
      <c r="I310" s="881"/>
      <c r="J310" s="881"/>
      <c r="K310" s="881"/>
      <c r="L310" s="882"/>
    </row>
    <row r="311" spans="1:14" s="19" customFormat="1" ht="13.5" customHeight="1">
      <c r="A311" s="1844"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v>37428</v>
      </c>
      <c r="F314" s="436"/>
      <c r="G314" s="436"/>
      <c r="H314" s="436"/>
      <c r="I314" s="436"/>
      <c r="J314" s="436"/>
      <c r="K314" s="1061">
        <f t="shared" si="24"/>
        <v>37428</v>
      </c>
      <c r="L314" s="436">
        <v>37428</v>
      </c>
      <c r="M314" s="909"/>
      <c r="N314" s="909"/>
    </row>
    <row r="315" spans="1:14" s="19" customFormat="1">
      <c r="A315" s="891" t="s">
        <v>274</v>
      </c>
      <c r="B315" s="529" t="s">
        <v>324</v>
      </c>
      <c r="C315" s="436"/>
      <c r="D315" s="436"/>
      <c r="E315" s="436">
        <v>160128</v>
      </c>
      <c r="F315" s="436"/>
      <c r="G315" s="436"/>
      <c r="H315" s="436"/>
      <c r="I315" s="436"/>
      <c r="J315" s="436"/>
      <c r="K315" s="1061">
        <f t="shared" si="24"/>
        <v>160128</v>
      </c>
      <c r="L315" s="436">
        <v>160128</v>
      </c>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v>242895</v>
      </c>
      <c r="D318" s="436"/>
      <c r="E318" s="436">
        <v>69570</v>
      </c>
      <c r="F318" s="436"/>
      <c r="G318" s="436"/>
      <c r="H318" s="436"/>
      <c r="I318" s="436"/>
      <c r="J318" s="436"/>
      <c r="K318" s="1061">
        <f t="shared" si="24"/>
        <v>312465</v>
      </c>
      <c r="L318" s="436">
        <v>312465</v>
      </c>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45" t="s">
        <v>552</v>
      </c>
      <c r="B321" s="528" t="s">
        <v>1348</v>
      </c>
      <c r="C321" s="691"/>
      <c r="D321" s="691"/>
      <c r="E321" s="691"/>
      <c r="F321" s="691"/>
      <c r="G321" s="691"/>
      <c r="H321" s="691"/>
      <c r="I321" s="691"/>
      <c r="J321" s="691"/>
      <c r="K321" s="1223">
        <f>SUM(C321:J321)</f>
        <v>0</v>
      </c>
      <c r="L321" s="691"/>
      <c r="M321" s="909"/>
      <c r="N321" s="909"/>
    </row>
    <row r="322" spans="1:14" s="19" customFormat="1">
      <c r="A322" s="1845"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46" t="s">
        <v>833</v>
      </c>
      <c r="B323" s="532" t="s">
        <v>668</v>
      </c>
      <c r="C323" s="1062">
        <f>SUM(C312:C322)</f>
        <v>242895</v>
      </c>
      <c r="D323" s="1062">
        <f t="shared" ref="D323:J323" si="25">SUM(D312:D322)</f>
        <v>0</v>
      </c>
      <c r="E323" s="1062">
        <f t="shared" si="25"/>
        <v>267126</v>
      </c>
      <c r="F323" s="1062">
        <f t="shared" si="25"/>
        <v>0</v>
      </c>
      <c r="G323" s="1062">
        <f t="shared" si="25"/>
        <v>0</v>
      </c>
      <c r="H323" s="1062">
        <f t="shared" si="25"/>
        <v>0</v>
      </c>
      <c r="I323" s="1062">
        <f t="shared" si="25"/>
        <v>0</v>
      </c>
      <c r="J323" s="1062">
        <f t="shared" si="25"/>
        <v>0</v>
      </c>
      <c r="K323" s="1062">
        <f>SUM(K312:K322)</f>
        <v>510021</v>
      </c>
      <c r="L323" s="1062">
        <f>SUM(L312:L322)</f>
        <v>510021</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825" t="s">
        <v>719</v>
      </c>
      <c r="B325" s="208"/>
      <c r="C325" s="413"/>
      <c r="D325" s="413"/>
      <c r="E325" s="413"/>
      <c r="F325" s="413"/>
      <c r="G325" s="413"/>
      <c r="H325" s="417"/>
      <c r="I325" s="413"/>
      <c r="J325" s="413"/>
      <c r="K325" s="417"/>
      <c r="L325" s="417"/>
    </row>
    <row r="326" spans="1:14">
      <c r="A326" s="1842" t="s">
        <v>91</v>
      </c>
      <c r="B326" s="528" t="s">
        <v>1073</v>
      </c>
      <c r="C326" s="437"/>
      <c r="D326" s="437"/>
      <c r="E326" s="437"/>
      <c r="F326" s="437"/>
      <c r="G326" s="437"/>
      <c r="H326" s="435"/>
      <c r="I326" s="437"/>
      <c r="J326" s="437"/>
      <c r="K326" s="1061">
        <f>H326</f>
        <v>0</v>
      </c>
      <c r="L326" s="435"/>
    </row>
    <row r="327" spans="1:14" ht="12.75" customHeight="1">
      <c r="A327" s="1842" t="s">
        <v>1391</v>
      </c>
      <c r="B327" s="528" t="s">
        <v>721</v>
      </c>
      <c r="C327" s="437"/>
      <c r="D327" s="437"/>
      <c r="E327" s="437"/>
      <c r="F327" s="437"/>
      <c r="G327" s="437"/>
      <c r="H327" s="435"/>
      <c r="I327" s="437"/>
      <c r="J327" s="437"/>
      <c r="K327" s="1061">
        <f>H327</f>
        <v>0</v>
      </c>
      <c r="L327" s="435"/>
    </row>
    <row r="328" spans="1:14">
      <c r="A328" s="1810" t="s">
        <v>1074</v>
      </c>
      <c r="B328" s="114">
        <v>5150</v>
      </c>
      <c r="C328" s="437"/>
      <c r="D328" s="437"/>
      <c r="E328" s="437"/>
      <c r="F328" s="437"/>
      <c r="G328" s="437"/>
      <c r="H328" s="436"/>
      <c r="I328" s="437"/>
      <c r="J328" s="437"/>
      <c r="K328" s="1061">
        <f>H328</f>
        <v>0</v>
      </c>
      <c r="L328" s="436"/>
    </row>
    <row r="329" spans="1:14" ht="20.25" customHeight="1" thickBot="1">
      <c r="A329" s="1864"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5" t="s">
        <v>1076</v>
      </c>
      <c r="B330" s="1803" t="s">
        <v>1029</v>
      </c>
      <c r="C330" s="413"/>
      <c r="D330" s="413"/>
      <c r="E330" s="507"/>
      <c r="F330" s="433"/>
      <c r="G330" s="433"/>
      <c r="H330" s="507"/>
      <c r="I330" s="507"/>
      <c r="J330" s="433"/>
      <c r="K330" s="507"/>
      <c r="L330" s="424"/>
    </row>
    <row r="331" spans="1:14" ht="12.75" customHeight="1" thickTop="1" thickBot="1">
      <c r="A331" s="1861" t="s">
        <v>595</v>
      </c>
      <c r="B331" s="1865"/>
      <c r="C331" s="1062">
        <f>SUM(C323)</f>
        <v>242895</v>
      </c>
      <c r="D331" s="1062">
        <f t="shared" ref="D331:J331" si="26">SUM(D323)</f>
        <v>0</v>
      </c>
      <c r="E331" s="1062">
        <f t="shared" si="26"/>
        <v>267126</v>
      </c>
      <c r="F331" s="1062">
        <f t="shared" si="26"/>
        <v>0</v>
      </c>
      <c r="G331" s="1062">
        <f t="shared" si="26"/>
        <v>0</v>
      </c>
      <c r="H331" s="1062">
        <f>SUM(H323,H329)</f>
        <v>0</v>
      </c>
      <c r="I331" s="1062">
        <f t="shared" si="26"/>
        <v>0</v>
      </c>
      <c r="J331" s="1062">
        <f t="shared" si="26"/>
        <v>0</v>
      </c>
      <c r="K331" s="1062">
        <f>SUM(K323,K329)</f>
        <v>510021</v>
      </c>
      <c r="L331" s="425">
        <f>SUM(L323,L329,L330)</f>
        <v>510021</v>
      </c>
    </row>
    <row r="332" spans="1:14" ht="12.75" customHeight="1" thickTop="1">
      <c r="A332" s="2484" t="s">
        <v>1177</v>
      </c>
      <c r="B332" s="2485"/>
      <c r="C332" s="413"/>
      <c r="D332" s="413"/>
      <c r="E332" s="413"/>
      <c r="F332" s="413"/>
      <c r="G332" s="413"/>
      <c r="H332" s="413"/>
      <c r="I332" s="413"/>
      <c r="J332" s="413"/>
      <c r="K332" s="1065">
        <f>'Revenues 9-14'!J275-'Expenditures 15-22'!K331</f>
        <v>39097</v>
      </c>
      <c r="L332" s="413"/>
    </row>
    <row r="333" spans="1:14" s="870" customFormat="1" ht="6" customHeight="1">
      <c r="A333" s="1829"/>
      <c r="B333" s="898"/>
      <c r="C333" s="897"/>
      <c r="D333" s="897"/>
      <c r="E333" s="897"/>
      <c r="F333" s="897"/>
      <c r="G333" s="897"/>
      <c r="H333" s="897"/>
      <c r="I333" s="897"/>
      <c r="J333" s="897"/>
      <c r="K333" s="897"/>
      <c r="L333" s="897"/>
      <c r="M333" s="909"/>
      <c r="N333" s="909"/>
    </row>
    <row r="334" spans="1:14" s="2" customFormat="1" ht="30" customHeight="1">
      <c r="A334" s="2476" t="s">
        <v>1142</v>
      </c>
      <c r="B334" s="2333"/>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47" t="s">
        <v>716</v>
      </c>
      <c r="B336" s="207"/>
      <c r="C336" s="417"/>
      <c r="D336" s="417"/>
      <c r="E336" s="417"/>
      <c r="F336" s="417"/>
      <c r="G336" s="417"/>
      <c r="H336" s="417"/>
      <c r="I336" s="413"/>
      <c r="J336" s="413"/>
      <c r="K336" s="417"/>
      <c r="L336" s="417"/>
    </row>
    <row r="337" spans="1:14">
      <c r="A337" s="1810" t="s">
        <v>5</v>
      </c>
      <c r="B337" s="267">
        <v>2530</v>
      </c>
      <c r="C337" s="412"/>
      <c r="D337" s="412"/>
      <c r="E337" s="412">
        <v>46</v>
      </c>
      <c r="F337" s="412"/>
      <c r="G337" s="412">
        <v>1508741</v>
      </c>
      <c r="H337" s="412"/>
      <c r="I337" s="436"/>
      <c r="J337" s="436"/>
      <c r="K337" s="414">
        <f>SUM(C337:J337)</f>
        <v>1508787</v>
      </c>
      <c r="L337" s="412">
        <v>1508787</v>
      </c>
    </row>
    <row r="338" spans="1:14">
      <c r="A338" s="1810"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46</v>
      </c>
      <c r="F339" s="415">
        <f t="shared" si="27"/>
        <v>0</v>
      </c>
      <c r="G339" s="415">
        <f t="shared" si="27"/>
        <v>1508741</v>
      </c>
      <c r="H339" s="415">
        <f t="shared" si="27"/>
        <v>0</v>
      </c>
      <c r="I339" s="415">
        <f t="shared" si="27"/>
        <v>0</v>
      </c>
      <c r="J339" s="415">
        <f t="shared" si="27"/>
        <v>0</v>
      </c>
      <c r="K339" s="415">
        <f t="shared" si="27"/>
        <v>1508787</v>
      </c>
      <c r="L339" s="415">
        <f t="shared" si="27"/>
        <v>1508787</v>
      </c>
    </row>
    <row r="340" spans="1:14" ht="12.75" customHeight="1" thickTop="1">
      <c r="A340" s="1818"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46</v>
      </c>
      <c r="F341" s="415">
        <f t="shared" si="28"/>
        <v>0</v>
      </c>
      <c r="G341" s="415">
        <f t="shared" si="28"/>
        <v>1508741</v>
      </c>
      <c r="H341" s="415">
        <f t="shared" si="28"/>
        <v>0</v>
      </c>
      <c r="I341" s="415">
        <f t="shared" si="28"/>
        <v>0</v>
      </c>
      <c r="J341" s="415">
        <f t="shared" si="28"/>
        <v>0</v>
      </c>
      <c r="K341" s="415">
        <f t="shared" si="28"/>
        <v>1508787</v>
      </c>
      <c r="L341" s="415">
        <f t="shared" si="28"/>
        <v>1508787</v>
      </c>
    </row>
    <row r="342" spans="1:14" s="16" customFormat="1" ht="18" customHeight="1" thickTop="1">
      <c r="A342" s="1820" t="s">
        <v>729</v>
      </c>
      <c r="B342" s="1866" t="s">
        <v>1028</v>
      </c>
      <c r="C342" s="413"/>
      <c r="D342" s="413"/>
      <c r="E342" s="413"/>
      <c r="F342" s="413"/>
      <c r="G342" s="413"/>
      <c r="H342" s="413"/>
      <c r="I342" s="413"/>
      <c r="J342" s="413"/>
      <c r="K342" s="413"/>
      <c r="L342" s="413"/>
      <c r="M342" s="15"/>
      <c r="N342" s="15"/>
    </row>
    <row r="343" spans="1:14" ht="23.25" thickBot="1">
      <c r="A343" s="1848" t="s">
        <v>1351</v>
      </c>
      <c r="B343" s="114" t="s">
        <v>657</v>
      </c>
      <c r="C343" s="413"/>
      <c r="D343" s="413"/>
      <c r="E343" s="413"/>
      <c r="F343" s="413"/>
      <c r="G343" s="413"/>
      <c r="H343" s="442"/>
      <c r="I343" s="1028"/>
      <c r="J343" s="413"/>
      <c r="K343" s="414">
        <f>SUM(C343:J343)</f>
        <v>0</v>
      </c>
      <c r="L343" s="426"/>
    </row>
    <row r="344" spans="1:14" ht="12.75" customHeight="1" thickTop="1" thickBot="1">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0" t="s">
        <v>1124</v>
      </c>
      <c r="B345" s="1866" t="s">
        <v>582</v>
      </c>
      <c r="C345" s="413"/>
      <c r="D345" s="413"/>
      <c r="E345" s="413"/>
      <c r="F345" s="413"/>
      <c r="G345" s="413"/>
      <c r="H345" s="413"/>
      <c r="I345" s="413"/>
      <c r="J345" s="413"/>
      <c r="K345" s="413"/>
      <c r="L345" s="413"/>
      <c r="M345" s="15"/>
      <c r="N345" s="15"/>
    </row>
    <row r="346" spans="1:14" s="16" customFormat="1" ht="13.5" customHeight="1">
      <c r="A346" s="1825" t="s">
        <v>731</v>
      </c>
      <c r="B346" s="208"/>
      <c r="C346" s="413"/>
      <c r="D346" s="413"/>
      <c r="E346" s="413"/>
      <c r="F346" s="413"/>
      <c r="G346" s="413"/>
      <c r="H346" s="413"/>
      <c r="I346" s="413"/>
      <c r="J346" s="413"/>
      <c r="K346" s="417"/>
      <c r="L346" s="417"/>
      <c r="M346" s="15"/>
      <c r="N346" s="15"/>
    </row>
    <row r="347" spans="1:14">
      <c r="A347" s="1810" t="s">
        <v>91</v>
      </c>
      <c r="B347" s="267">
        <v>5110</v>
      </c>
      <c r="C347" s="413"/>
      <c r="D347" s="413"/>
      <c r="E347" s="413"/>
      <c r="F347" s="413"/>
      <c r="G347" s="413"/>
      <c r="H347" s="436"/>
      <c r="I347" s="413"/>
      <c r="J347" s="413"/>
      <c r="K347" s="414">
        <f>SUM(C347:J347)</f>
        <v>0</v>
      </c>
      <c r="L347" s="412"/>
    </row>
    <row r="348" spans="1:14" ht="12.75" customHeight="1">
      <c r="A348" s="1811"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19" t="s">
        <v>1125</v>
      </c>
      <c r="B353" s="264" t="s">
        <v>1029</v>
      </c>
      <c r="C353" s="417"/>
      <c r="D353" s="417"/>
      <c r="E353" s="417"/>
      <c r="F353" s="417"/>
      <c r="G353" s="417"/>
      <c r="H353" s="417"/>
      <c r="I353" s="417"/>
      <c r="J353" s="413"/>
      <c r="K353" s="417"/>
      <c r="L353" s="423"/>
      <c r="M353" s="15"/>
      <c r="N353" s="15"/>
    </row>
    <row r="354" spans="1:14" ht="12.75" customHeight="1" thickTop="1" thickBot="1">
      <c r="A354" s="1831" t="s">
        <v>595</v>
      </c>
      <c r="B354" s="471"/>
      <c r="C354" s="415">
        <f>SUM(C341,C344,C352,C353)</f>
        <v>0</v>
      </c>
      <c r="D354" s="415">
        <f t="shared" ref="D354:K354" si="29">SUM(D341,D344,D352,D353)</f>
        <v>0</v>
      </c>
      <c r="E354" s="415">
        <f t="shared" si="29"/>
        <v>46</v>
      </c>
      <c r="F354" s="415">
        <f t="shared" si="29"/>
        <v>0</v>
      </c>
      <c r="G354" s="415">
        <f t="shared" si="29"/>
        <v>1508741</v>
      </c>
      <c r="H354" s="415">
        <f t="shared" si="29"/>
        <v>0</v>
      </c>
      <c r="I354" s="415">
        <f t="shared" si="29"/>
        <v>0</v>
      </c>
      <c r="J354" s="415">
        <f t="shared" si="29"/>
        <v>0</v>
      </c>
      <c r="K354" s="415">
        <f t="shared" si="29"/>
        <v>1508787</v>
      </c>
      <c r="L354" s="415">
        <f>SUM(L341,L344,L352,L353)</f>
        <v>1508787</v>
      </c>
    </row>
    <row r="355" spans="1:14" ht="23.25" thickTop="1">
      <c r="A355" s="1849" t="s">
        <v>1177</v>
      </c>
      <c r="B355" s="469"/>
      <c r="C355" s="432"/>
      <c r="D355" s="432"/>
      <c r="E355" s="419"/>
      <c r="F355" s="419"/>
      <c r="G355" s="419"/>
      <c r="H355" s="419"/>
      <c r="I355" s="419"/>
      <c r="J355" s="417"/>
      <c r="K355" s="414">
        <f>'Revenues 9-14'!K275-'Expenditures 15-22'!K354</f>
        <v>-1508575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&amp;F&amp;C&amp;9See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14" sqref="B14:E14"/>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501" t="str">
        <f>"District's Accounting Basis is " &amp;AUDITCHECK!D29</f>
        <v>District's Accounting Basis is CASH</v>
      </c>
      <c r="B1" s="2502"/>
      <c r="C1" s="939" t="s">
        <v>1314</v>
      </c>
      <c r="D1" s="2496" t="s">
        <v>1315</v>
      </c>
      <c r="E1" s="2497"/>
      <c r="F1" s="2497"/>
      <c r="G1" s="2497"/>
      <c r="H1" s="2497"/>
      <c r="I1" s="2497"/>
      <c r="J1" s="2497"/>
      <c r="K1" s="2497"/>
      <c r="L1" s="2498"/>
      <c r="M1" s="2499" t="s">
        <v>214</v>
      </c>
      <c r="N1" s="2500"/>
    </row>
    <row r="2" spans="1:16" ht="13.5" customHeight="1">
      <c r="A2" s="2503"/>
      <c r="B2" s="250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89" t="s">
        <v>1066</v>
      </c>
      <c r="B3" s="1890"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1927</v>
      </c>
      <c r="B4" s="798"/>
      <c r="C4" s="436"/>
      <c r="D4" s="1038"/>
      <c r="E4" s="1038"/>
      <c r="F4" s="1038"/>
      <c r="G4" s="1038"/>
      <c r="H4" s="1038"/>
      <c r="I4" s="1038"/>
      <c r="J4" s="1038"/>
      <c r="K4" s="1039"/>
      <c r="L4" s="1038"/>
      <c r="M4" s="1038"/>
      <c r="N4" s="1038"/>
      <c r="O4" s="680"/>
      <c r="P4" s="680"/>
    </row>
    <row r="5" spans="1:16">
      <c r="A5" s="805" t="s">
        <v>1352</v>
      </c>
      <c r="B5" s="799">
        <v>4850</v>
      </c>
      <c r="C5" s="1716">
        <f>SUM('Revenues 9-14'!C230:K230)</f>
        <v>0</v>
      </c>
      <c r="D5" s="436"/>
      <c r="E5" s="436"/>
      <c r="F5" s="436"/>
      <c r="G5" s="436"/>
      <c r="H5" s="436"/>
      <c r="I5" s="436"/>
      <c r="J5" s="436"/>
      <c r="K5" s="507"/>
      <c r="L5" s="749">
        <f>SUM(D5:K5)</f>
        <v>0</v>
      </c>
      <c r="M5" s="1128"/>
      <c r="N5" s="1128"/>
      <c r="O5" s="680"/>
      <c r="P5" s="680"/>
    </row>
    <row r="6" spans="1:16">
      <c r="A6" s="805" t="s">
        <v>1353</v>
      </c>
      <c r="B6" s="800">
        <v>4851</v>
      </c>
      <c r="C6" s="1716">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6">
        <f>SUM('Revenues 9-14'!C232:K232)</f>
        <v>0</v>
      </c>
      <c r="D7" s="436"/>
      <c r="E7" s="436"/>
      <c r="F7" s="436"/>
      <c r="G7" s="436"/>
      <c r="H7" s="436"/>
      <c r="I7" s="436"/>
      <c r="J7" s="436"/>
      <c r="K7" s="507"/>
      <c r="L7" s="749">
        <f t="shared" si="0"/>
        <v>0</v>
      </c>
      <c r="M7" s="1128"/>
      <c r="N7" s="1128"/>
      <c r="O7" s="156"/>
      <c r="P7" s="156"/>
    </row>
    <row r="8" spans="1:16">
      <c r="A8" s="805" t="s">
        <v>395</v>
      </c>
      <c r="B8" s="800">
        <v>4853</v>
      </c>
      <c r="C8" s="1716">
        <f>SUM('Revenues 9-14'!C233:K233)</f>
        <v>0</v>
      </c>
      <c r="D8" s="436"/>
      <c r="E8" s="436"/>
      <c r="F8" s="436"/>
      <c r="G8" s="436"/>
      <c r="H8" s="436"/>
      <c r="I8" s="436"/>
      <c r="J8" s="436"/>
      <c r="K8" s="507"/>
      <c r="L8" s="749">
        <f t="shared" si="0"/>
        <v>0</v>
      </c>
      <c r="M8" s="1128"/>
      <c r="N8" s="1128"/>
      <c r="O8" s="156"/>
      <c r="P8" s="156"/>
    </row>
    <row r="9" spans="1:16">
      <c r="A9" s="805" t="s">
        <v>396</v>
      </c>
      <c r="B9" s="800">
        <v>4854</v>
      </c>
      <c r="C9" s="1716">
        <f>SUM('Revenues 9-14'!C234:K234)</f>
        <v>0</v>
      </c>
      <c r="D9" s="436"/>
      <c r="E9" s="436"/>
      <c r="F9" s="436"/>
      <c r="G9" s="436"/>
      <c r="H9" s="436"/>
      <c r="I9" s="436"/>
      <c r="J9" s="436"/>
      <c r="K9" s="507"/>
      <c r="L9" s="749">
        <f t="shared" si="0"/>
        <v>0</v>
      </c>
      <c r="M9" s="1128"/>
      <c r="N9" s="1128"/>
      <c r="O9" s="156"/>
      <c r="P9" s="156"/>
    </row>
    <row r="10" spans="1:16">
      <c r="A10" s="805" t="s">
        <v>1360</v>
      </c>
      <c r="B10" s="800">
        <v>4855</v>
      </c>
      <c r="C10" s="1716">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6">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6">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6">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6">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6">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6">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6">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6">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6">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6">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6">
        <f>SUM('Revenues 9-14'!C246:K246)</f>
        <v>0</v>
      </c>
      <c r="D21" s="436"/>
      <c r="E21" s="436"/>
      <c r="F21" s="436"/>
      <c r="G21" s="436"/>
      <c r="H21" s="436"/>
      <c r="I21" s="436"/>
      <c r="J21" s="436"/>
      <c r="K21" s="507"/>
      <c r="L21" s="1716">
        <f t="shared" si="0"/>
        <v>0</v>
      </c>
      <c r="M21" s="1128"/>
      <c r="N21" s="1128"/>
      <c r="O21" s="156"/>
      <c r="P21" s="156"/>
    </row>
    <row r="22" spans="1:16">
      <c r="A22" s="805" t="s">
        <v>870</v>
      </c>
      <c r="B22" s="801">
        <v>4869</v>
      </c>
      <c r="C22" s="1716">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6">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6">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6">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6">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6">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6">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6">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6">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6">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6">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c r="A34" s="202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4" t="s">
        <v>1928</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2"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07" t="s">
        <v>1269</v>
      </c>
      <c r="C47" s="34"/>
      <c r="D47" s="1708"/>
      <c r="E47" s="1708"/>
      <c r="F47" s="1708"/>
      <c r="H47" s="1045"/>
    </row>
    <row r="48" spans="1:16">
      <c r="A48" s="34"/>
      <c r="B48" s="1709" t="s">
        <v>1268</v>
      </c>
      <c r="C48" s="1707"/>
      <c r="D48" s="1708"/>
      <c r="E48" s="1708"/>
      <c r="F48" s="1708"/>
      <c r="G48" s="1237"/>
      <c r="H48" s="1034"/>
    </row>
    <row r="49" spans="1:13">
      <c r="B49" s="1032"/>
      <c r="C49" s="58"/>
      <c r="D49" s="55"/>
    </row>
    <row r="50" spans="1:13">
      <c r="B50" s="2505"/>
      <c r="C50" s="2506"/>
      <c r="D50" s="2506"/>
      <c r="E50" s="2506"/>
      <c r="F50" s="2506"/>
      <c r="G50" s="2506"/>
      <c r="H50" s="2506"/>
      <c r="I50" s="2506"/>
      <c r="J50" s="2507"/>
      <c r="K50" s="2507"/>
      <c r="L50" s="2507"/>
      <c r="M50" s="2508"/>
    </row>
    <row r="51" spans="1:13">
      <c r="B51" s="2509"/>
      <c r="C51" s="2510"/>
      <c r="D51" s="2510"/>
      <c r="E51" s="2510"/>
      <c r="F51" s="2510"/>
      <c r="G51" s="2510"/>
      <c r="H51" s="2510"/>
      <c r="I51" s="2510"/>
      <c r="J51" s="2511"/>
      <c r="K51" s="2511"/>
      <c r="L51" s="2511"/>
      <c r="M51" s="2512"/>
    </row>
    <row r="52" spans="1:13">
      <c r="B52" s="2509"/>
      <c r="C52" s="2510"/>
      <c r="D52" s="2510"/>
      <c r="E52" s="2510"/>
      <c r="F52" s="2510"/>
      <c r="G52" s="2510"/>
      <c r="H52" s="2510"/>
      <c r="I52" s="2510"/>
      <c r="J52" s="2511"/>
      <c r="K52" s="2511"/>
      <c r="L52" s="2511"/>
      <c r="M52" s="2512"/>
    </row>
    <row r="53" spans="1:13">
      <c r="B53" s="2509"/>
      <c r="C53" s="2510"/>
      <c r="D53" s="2510"/>
      <c r="E53" s="2510"/>
      <c r="F53" s="2510"/>
      <c r="G53" s="2510"/>
      <c r="H53" s="2510"/>
      <c r="I53" s="2510"/>
      <c r="J53" s="2511"/>
      <c r="K53" s="2511"/>
      <c r="L53" s="2511"/>
      <c r="M53" s="2512"/>
    </row>
    <row r="54" spans="1:13">
      <c r="B54" s="2509"/>
      <c r="C54" s="2510"/>
      <c r="D54" s="2510"/>
      <c r="E54" s="2510"/>
      <c r="F54" s="2510"/>
      <c r="G54" s="2510"/>
      <c r="H54" s="2510"/>
      <c r="I54" s="2510"/>
      <c r="J54" s="2511"/>
      <c r="K54" s="2511"/>
      <c r="L54" s="2511"/>
      <c r="M54" s="2512"/>
    </row>
    <row r="55" spans="1:13" ht="21.75" customHeight="1">
      <c r="B55" s="2513"/>
      <c r="C55" s="2514"/>
      <c r="D55" s="2514"/>
      <c r="E55" s="2514"/>
      <c r="F55" s="2514"/>
      <c r="G55" s="2514"/>
      <c r="H55" s="2514"/>
      <c r="I55" s="2514"/>
      <c r="J55" s="2514"/>
      <c r="K55" s="2514"/>
      <c r="L55" s="2514"/>
      <c r="M55" s="2515"/>
    </row>
    <row r="56" spans="1:13">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E1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516" t="s">
        <v>1964</v>
      </c>
      <c r="B2" s="835" t="s">
        <v>1930</v>
      </c>
      <c r="C2" s="1084" t="s">
        <v>1931</v>
      </c>
      <c r="D2" s="1084" t="s">
        <v>1932</v>
      </c>
      <c r="E2" s="1084" t="s">
        <v>1933</v>
      </c>
      <c r="F2" s="1084" t="s">
        <v>1934</v>
      </c>
    </row>
    <row r="3" spans="1:6" ht="12" customHeight="1">
      <c r="A3" s="2517"/>
      <c r="B3" s="547"/>
      <c r="C3" s="833"/>
      <c r="D3" s="834" t="s">
        <v>295</v>
      </c>
      <c r="E3" s="833"/>
      <c r="F3" s="834" t="s">
        <v>296</v>
      </c>
    </row>
    <row r="4" spans="1:6" ht="13.7" customHeight="1">
      <c r="A4" s="545" t="s">
        <v>1375</v>
      </c>
      <c r="B4" s="560">
        <f>'Revenues 9-14'!C5</f>
        <v>4439072</v>
      </c>
      <c r="C4" s="512">
        <v>1841793</v>
      </c>
      <c r="D4" s="561">
        <f>B4-C4</f>
        <v>2597279</v>
      </c>
      <c r="E4" s="512">
        <v>4873415</v>
      </c>
      <c r="F4" s="561">
        <f>E4-C4</f>
        <v>3031622</v>
      </c>
    </row>
    <row r="5" spans="1:6" ht="13.7" customHeight="1">
      <c r="A5" s="545" t="s">
        <v>1038</v>
      </c>
      <c r="B5" s="560">
        <f>'Revenues 9-14'!D5</f>
        <v>1187272</v>
      </c>
      <c r="C5" s="512">
        <v>491948</v>
      </c>
      <c r="D5" s="561">
        <f t="shared" ref="D5:D18" si="0">B5-C5</f>
        <v>695324</v>
      </c>
      <c r="E5" s="512">
        <v>1301423</v>
      </c>
      <c r="F5" s="561">
        <f>E5-C5</f>
        <v>809475</v>
      </c>
    </row>
    <row r="6" spans="1:6" ht="13.7" customHeight="1">
      <c r="A6" s="545" t="s">
        <v>480</v>
      </c>
      <c r="B6" s="560">
        <f>'Revenues 9-14'!E5</f>
        <v>887711</v>
      </c>
      <c r="C6" s="512">
        <v>477557</v>
      </c>
      <c r="D6" s="561">
        <f t="shared" si="0"/>
        <v>410154</v>
      </c>
      <c r="E6" s="512">
        <v>1263350</v>
      </c>
      <c r="F6" s="561">
        <f t="shared" ref="F6:F18" si="1">E6-C6</f>
        <v>785793</v>
      </c>
    </row>
    <row r="7" spans="1:6" ht="13.7" customHeight="1">
      <c r="A7" s="545" t="s">
        <v>162</v>
      </c>
      <c r="B7" s="560">
        <f>'Revenues 9-14'!F5</f>
        <v>303131</v>
      </c>
      <c r="C7" s="512">
        <v>125603</v>
      </c>
      <c r="D7" s="561">
        <f t="shared" si="0"/>
        <v>177528</v>
      </c>
      <c r="E7" s="512">
        <v>332278</v>
      </c>
      <c r="F7" s="561">
        <f t="shared" si="1"/>
        <v>206675</v>
      </c>
    </row>
    <row r="8" spans="1:6" ht="13.7" customHeight="1">
      <c r="A8" s="545" t="s">
        <v>1405</v>
      </c>
      <c r="B8" s="560">
        <f>'Revenues 9-14'!G5</f>
        <v>187607</v>
      </c>
      <c r="C8" s="512">
        <v>75603</v>
      </c>
      <c r="D8" s="561">
        <f t="shared" si="0"/>
        <v>112004</v>
      </c>
      <c r="E8" s="512">
        <v>200004</v>
      </c>
      <c r="F8" s="561">
        <f t="shared" si="1"/>
        <v>124401</v>
      </c>
    </row>
    <row r="9" spans="1:6" ht="13.7" customHeight="1">
      <c r="A9" s="545" t="s">
        <v>477</v>
      </c>
      <c r="B9" s="560">
        <f>'Revenues 9-14'!H5</f>
        <v>0</v>
      </c>
      <c r="C9" s="512"/>
      <c r="D9" s="561">
        <f t="shared" si="0"/>
        <v>0</v>
      </c>
      <c r="E9" s="512"/>
      <c r="F9" s="561">
        <f t="shared" si="1"/>
        <v>0</v>
      </c>
    </row>
    <row r="10" spans="1:6" ht="13.7" customHeight="1">
      <c r="A10" s="545" t="s">
        <v>476</v>
      </c>
      <c r="B10" s="560">
        <f>'Revenues 9-14'!I5</f>
        <v>126306</v>
      </c>
      <c r="C10" s="512">
        <v>52336</v>
      </c>
      <c r="D10" s="561">
        <f t="shared" si="0"/>
        <v>73970</v>
      </c>
      <c r="E10" s="512">
        <v>138449</v>
      </c>
      <c r="F10" s="561">
        <f t="shared" si="1"/>
        <v>86113</v>
      </c>
    </row>
    <row r="11" spans="1:6">
      <c r="A11" s="545" t="s">
        <v>478</v>
      </c>
      <c r="B11" s="560">
        <f>'Revenues 9-14'!J5</f>
        <v>548799</v>
      </c>
      <c r="C11" s="512">
        <v>226810</v>
      </c>
      <c r="D11" s="561">
        <f t="shared" si="0"/>
        <v>321989</v>
      </c>
      <c r="E11" s="512">
        <v>600011</v>
      </c>
      <c r="F11" s="561">
        <f t="shared" si="1"/>
        <v>373201</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50523</v>
      </c>
      <c r="C14" s="512">
        <v>20935</v>
      </c>
      <c r="D14" s="561">
        <f t="shared" si="0"/>
        <v>29588</v>
      </c>
      <c r="E14" s="512">
        <v>55380</v>
      </c>
      <c r="F14" s="561">
        <f t="shared" si="1"/>
        <v>34445</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213859</v>
      </c>
      <c r="C16" s="512">
        <v>86184</v>
      </c>
      <c r="D16" s="561">
        <f t="shared" si="0"/>
        <v>127675</v>
      </c>
      <c r="E16" s="512">
        <v>227998</v>
      </c>
      <c r="F16" s="561">
        <f t="shared" si="1"/>
        <v>141814</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126306</v>
      </c>
      <c r="C18" s="512">
        <v>52336</v>
      </c>
      <c r="D18" s="561">
        <f t="shared" si="0"/>
        <v>73970</v>
      </c>
      <c r="E18" s="512">
        <v>138449</v>
      </c>
      <c r="F18" s="561">
        <f t="shared" si="1"/>
        <v>86113</v>
      </c>
    </row>
    <row r="19" spans="1:6" ht="13.7" customHeight="1" thickBot="1">
      <c r="A19" s="546" t="s">
        <v>1382</v>
      </c>
      <c r="B19" s="562">
        <f>SUM(B4:B18)</f>
        <v>8070586</v>
      </c>
      <c r="C19" s="562">
        <f>SUM(C4:C18)</f>
        <v>3451105</v>
      </c>
      <c r="D19" s="562">
        <f>SUM(D4:D18)</f>
        <v>4619481</v>
      </c>
      <c r="E19" s="562">
        <f>SUM(E4:E18)</f>
        <v>9130757</v>
      </c>
      <c r="F19" s="562">
        <f>SUM(F4:F18)</f>
        <v>5679652</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B14" sqref="B14:E14"/>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522" t="s">
        <v>733</v>
      </c>
      <c r="B1" s="2523"/>
      <c r="C1" s="837"/>
    </row>
    <row r="2" spans="1:7" ht="33.75" customHeight="1">
      <c r="A2" s="2531" t="s">
        <v>1966</v>
      </c>
      <c r="B2" s="2532"/>
      <c r="C2" s="1623" t="s">
        <v>1935</v>
      </c>
      <c r="D2" s="1623" t="s">
        <v>1936</v>
      </c>
      <c r="E2" s="1623" t="s">
        <v>1937</v>
      </c>
      <c r="F2" s="1623" t="s">
        <v>1938</v>
      </c>
    </row>
    <row r="3" spans="1:7" ht="23.25" customHeight="1">
      <c r="A3" s="2537" t="s">
        <v>1328</v>
      </c>
      <c r="B3" s="2538"/>
      <c r="C3" s="2524"/>
      <c r="D3" s="2525"/>
      <c r="E3" s="2525"/>
      <c r="F3" s="2526"/>
    </row>
    <row r="4" spans="1:7" ht="12.75" customHeight="1" thickBot="1">
      <c r="A4" s="2520" t="s">
        <v>734</v>
      </c>
      <c r="B4" s="2533"/>
      <c r="C4" s="927"/>
      <c r="D4" s="927"/>
      <c r="E4" s="927"/>
      <c r="F4" s="1598">
        <f>SUM(C4+D4)-E4</f>
        <v>0</v>
      </c>
    </row>
    <row r="5" spans="1:7" ht="13.5" thickTop="1">
      <c r="A5" s="2534" t="s">
        <v>1324</v>
      </c>
      <c r="B5" s="2519"/>
      <c r="C5" s="2527"/>
      <c r="D5" s="2528"/>
      <c r="E5" s="2528"/>
      <c r="F5" s="2529"/>
    </row>
    <row r="6" spans="1:7" ht="12.75" customHeight="1" thickBot="1">
      <c r="A6" s="756" t="s">
        <v>67</v>
      </c>
      <c r="B6" s="755"/>
      <c r="C6" s="1599"/>
      <c r="D6" s="512"/>
      <c r="E6" s="1599"/>
      <c r="F6" s="1598">
        <f t="shared" ref="F6:F14" si="0">SUM(C6+D6)-E6</f>
        <v>0</v>
      </c>
    </row>
    <row r="7" spans="1:7" ht="12.75" customHeight="1" thickTop="1" thickBot="1">
      <c r="A7" s="756" t="s">
        <v>7</v>
      </c>
      <c r="B7" s="755"/>
      <c r="C7" s="1599"/>
      <c r="D7" s="512"/>
      <c r="E7" s="1599"/>
      <c r="F7" s="1598">
        <f t="shared" si="0"/>
        <v>0</v>
      </c>
    </row>
    <row r="8" spans="1:7" ht="12.75" customHeight="1" thickTop="1" thickBot="1">
      <c r="A8" s="756" t="s">
        <v>601</v>
      </c>
      <c r="B8" s="755"/>
      <c r="C8" s="1599"/>
      <c r="D8" s="512"/>
      <c r="E8" s="1599"/>
      <c r="F8" s="1598">
        <f t="shared" si="0"/>
        <v>0</v>
      </c>
    </row>
    <row r="9" spans="1:7" ht="12.75" customHeight="1" thickTop="1" thickBot="1">
      <c r="A9" s="756" t="s">
        <v>602</v>
      </c>
      <c r="B9" s="755"/>
      <c r="C9" s="1599"/>
      <c r="D9" s="512"/>
      <c r="E9" s="1599"/>
      <c r="F9" s="1598">
        <f t="shared" si="0"/>
        <v>0</v>
      </c>
    </row>
    <row r="10" spans="1:7" ht="12.75" customHeight="1" thickTop="1" thickBot="1">
      <c r="A10" s="756" t="s">
        <v>603</v>
      </c>
      <c r="B10" s="755"/>
      <c r="C10" s="1599"/>
      <c r="D10" s="512"/>
      <c r="E10" s="1599"/>
      <c r="F10" s="1598">
        <f t="shared" si="0"/>
        <v>0</v>
      </c>
    </row>
    <row r="11" spans="1:7" ht="12.75" customHeight="1" thickTop="1" thickBot="1">
      <c r="A11" s="756" t="s">
        <v>386</v>
      </c>
      <c r="B11" s="755"/>
      <c r="C11" s="1599"/>
      <c r="D11" s="512"/>
      <c r="E11" s="1599"/>
      <c r="F11" s="1598">
        <f t="shared" si="0"/>
        <v>0</v>
      </c>
    </row>
    <row r="12" spans="1:7" ht="12.75" customHeight="1" thickTop="1" thickBot="1">
      <c r="A12" s="756" t="s">
        <v>1378</v>
      </c>
      <c r="B12" s="755"/>
      <c r="C12" s="1599"/>
      <c r="D12" s="512"/>
      <c r="E12" s="1599"/>
      <c r="F12" s="1598">
        <f t="shared" si="0"/>
        <v>0</v>
      </c>
    </row>
    <row r="13" spans="1:7" ht="12.75" customHeight="1" thickTop="1" thickBot="1">
      <c r="A13" s="756" t="s">
        <v>454</v>
      </c>
      <c r="B13" s="755"/>
      <c r="C13" s="1599"/>
      <c r="D13" s="512"/>
      <c r="E13" s="1599"/>
      <c r="F13" s="1598">
        <f t="shared" si="0"/>
        <v>0</v>
      </c>
    </row>
    <row r="14" spans="1:7" ht="12.75" customHeight="1" thickTop="1" thickBot="1">
      <c r="A14" s="1786" t="s">
        <v>527</v>
      </c>
      <c r="B14" s="755"/>
      <c r="C14" s="1599"/>
      <c r="D14" s="512"/>
      <c r="E14" s="1599"/>
      <c r="F14" s="1598">
        <f t="shared" si="0"/>
        <v>0</v>
      </c>
    </row>
    <row r="15" spans="1:7" ht="14.25" thickTop="1" thickBot="1">
      <c r="A15" s="2535" t="s">
        <v>735</v>
      </c>
      <c r="B15" s="2536"/>
      <c r="C15" s="1598">
        <f>SUM(C6:C14)</f>
        <v>0</v>
      </c>
      <c r="D15" s="1598">
        <f>SUM(D6:D14)</f>
        <v>0</v>
      </c>
      <c r="E15" s="1598">
        <f>SUM(E6:E14)</f>
        <v>0</v>
      </c>
      <c r="F15" s="1598">
        <f>SUM(F6:F14)</f>
        <v>0</v>
      </c>
      <c r="G15" s="685"/>
    </row>
    <row r="16" spans="1:7" s="56" customFormat="1" ht="13.5" thickTop="1">
      <c r="A16" s="2530" t="s">
        <v>1325</v>
      </c>
      <c r="B16" s="2519"/>
      <c r="C16" s="2527"/>
      <c r="D16" s="2528"/>
      <c r="E16" s="2528"/>
      <c r="F16" s="2529"/>
    </row>
    <row r="17" spans="1:11" ht="12.75" customHeight="1" thickBot="1">
      <c r="A17" s="2545" t="s">
        <v>67</v>
      </c>
      <c r="B17" s="2546"/>
      <c r="C17" s="1599"/>
      <c r="D17" s="512"/>
      <c r="E17" s="1599"/>
      <c r="F17" s="1598">
        <f>SUM(C17+D17)-E17</f>
        <v>0</v>
      </c>
    </row>
    <row r="18" spans="1:11" ht="12.75" customHeight="1" thickTop="1" thickBot="1">
      <c r="A18" s="2545" t="s">
        <v>7</v>
      </c>
      <c r="B18" s="2546"/>
      <c r="C18" s="1599"/>
      <c r="D18" s="512"/>
      <c r="E18" s="1599"/>
      <c r="F18" s="1598">
        <f>SUM(C18+D18)-E18</f>
        <v>0</v>
      </c>
    </row>
    <row r="19" spans="1:11" ht="12.75" customHeight="1" thickTop="1" thickBot="1">
      <c r="A19" s="2545" t="s">
        <v>454</v>
      </c>
      <c r="B19" s="2546"/>
      <c r="C19" s="1599"/>
      <c r="D19" s="512"/>
      <c r="E19" s="1599"/>
      <c r="F19" s="1598">
        <f>SUM(C19+D19)-E19</f>
        <v>0</v>
      </c>
    </row>
    <row r="20" spans="1:11" ht="12.75" customHeight="1" thickTop="1" thickBot="1">
      <c r="A20" s="2547" t="s">
        <v>527</v>
      </c>
      <c r="B20" s="2548"/>
      <c r="C20" s="1599"/>
      <c r="D20" s="512"/>
      <c r="E20" s="1599"/>
      <c r="F20" s="1598">
        <f>SUM(C20+D20)-E20</f>
        <v>0</v>
      </c>
    </row>
    <row r="21" spans="1:11" ht="14.25" thickTop="1" thickBot="1">
      <c r="A21" s="2520" t="s">
        <v>736</v>
      </c>
      <c r="B21" s="2536"/>
      <c r="C21" s="1598">
        <f>SUM(C17:C20)</f>
        <v>0</v>
      </c>
      <c r="D21" s="1598">
        <f>SUM(D17:D20)</f>
        <v>0</v>
      </c>
      <c r="E21" s="1598">
        <f>SUM(E17:E20)</f>
        <v>0</v>
      </c>
      <c r="F21" s="1598">
        <f>SUM(F17:F20)</f>
        <v>0</v>
      </c>
      <c r="G21" s="685"/>
    </row>
    <row r="22" spans="1:11" ht="13.5" thickTop="1">
      <c r="A22" s="2549" t="s">
        <v>1326</v>
      </c>
      <c r="B22" s="2519"/>
      <c r="C22" s="2527"/>
      <c r="D22" s="2528"/>
      <c r="E22" s="2528"/>
      <c r="F22" s="2529"/>
    </row>
    <row r="23" spans="1:11" ht="23.25" customHeight="1" thickBot="1">
      <c r="A23" s="2520" t="s">
        <v>737</v>
      </c>
      <c r="B23" s="2536"/>
      <c r="C23" s="927"/>
      <c r="D23" s="927"/>
      <c r="E23" s="927"/>
      <c r="F23" s="1598">
        <f>SUM(C23+D23)-E23</f>
        <v>0</v>
      </c>
      <c r="G23" s="685"/>
    </row>
    <row r="24" spans="1:11" ht="13.5" thickTop="1">
      <c r="A24" s="2549" t="s">
        <v>1327</v>
      </c>
      <c r="B24" s="2519"/>
      <c r="C24" s="2527"/>
      <c r="D24" s="2528"/>
      <c r="E24" s="2528"/>
      <c r="F24" s="2529"/>
    </row>
    <row r="25" spans="1:11" ht="13.5" thickBot="1">
      <c r="A25" s="2520" t="s">
        <v>738</v>
      </c>
      <c r="B25" s="2552"/>
      <c r="C25" s="927"/>
      <c r="D25" s="927"/>
      <c r="E25" s="927"/>
      <c r="F25" s="1598">
        <f>SUM(C25+D25)-E25</f>
        <v>0</v>
      </c>
      <c r="G25" s="685"/>
    </row>
    <row r="26" spans="1:11" ht="13.5" thickTop="1">
      <c r="A26" s="2518" t="s">
        <v>762</v>
      </c>
      <c r="B26" s="2519"/>
      <c r="C26" s="1600"/>
      <c r="D26" s="1600"/>
      <c r="E26" s="1600"/>
      <c r="F26" s="1601"/>
    </row>
    <row r="27" spans="1:11" ht="13.5" thickBot="1">
      <c r="A27" s="2520" t="s">
        <v>1260</v>
      </c>
      <c r="B27" s="2521"/>
      <c r="C27" s="512"/>
      <c r="D27" s="512"/>
      <c r="E27" s="512"/>
      <c r="F27" s="1598">
        <f>SUM(C27+D27)-E27</f>
        <v>0</v>
      </c>
      <c r="G27" s="685"/>
    </row>
    <row r="28" spans="1:11" ht="7.5" customHeight="1" thickTop="1">
      <c r="A28" s="548"/>
    </row>
    <row r="29" spans="1:11" ht="23.25" customHeight="1">
      <c r="A29" s="2550" t="s">
        <v>685</v>
      </c>
      <c r="B29" s="2551"/>
      <c r="C29" s="120"/>
      <c r="D29" s="120"/>
      <c r="E29" s="120"/>
      <c r="F29" s="120"/>
      <c r="G29" s="120"/>
      <c r="H29" s="120"/>
      <c r="I29" s="120"/>
      <c r="J29" s="120"/>
    </row>
    <row r="30" spans="1:11" ht="47.25" customHeight="1">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c r="A31" s="2063" t="s">
        <v>2112</v>
      </c>
      <c r="B31" s="2064">
        <v>39185</v>
      </c>
      <c r="C31" s="2065">
        <v>2388750</v>
      </c>
      <c r="D31" s="2066" t="s">
        <v>2116</v>
      </c>
      <c r="E31" s="2067">
        <v>2111738</v>
      </c>
      <c r="F31" s="2065"/>
      <c r="G31" s="2065"/>
      <c r="H31" s="1102">
        <v>50175</v>
      </c>
      <c r="I31" s="1103">
        <f>((E31+F31)-H31)+G31</f>
        <v>2061563</v>
      </c>
      <c r="J31" s="1102">
        <v>1968396</v>
      </c>
      <c r="K31" s="118"/>
    </row>
    <row r="32" spans="1:11" ht="12" customHeight="1">
      <c r="A32" s="2063" t="s">
        <v>2113</v>
      </c>
      <c r="B32" s="2064">
        <v>40995</v>
      </c>
      <c r="C32" s="2065">
        <v>5100000</v>
      </c>
      <c r="D32" s="2066" t="s">
        <v>2117</v>
      </c>
      <c r="E32" s="2067">
        <v>5100000</v>
      </c>
      <c r="F32" s="2065"/>
      <c r="G32" s="2065"/>
      <c r="H32" s="1102"/>
      <c r="I32" s="1103">
        <f>((E32+F32)-H32)+G32</f>
        <v>5100000</v>
      </c>
      <c r="J32" s="1102">
        <v>4869520</v>
      </c>
      <c r="K32" s="118"/>
    </row>
    <row r="33" spans="1:11" ht="12" customHeight="1">
      <c r="A33" s="2063" t="s">
        <v>2114</v>
      </c>
      <c r="B33" s="2064">
        <v>41423</v>
      </c>
      <c r="C33" s="2065">
        <v>2520000</v>
      </c>
      <c r="D33" s="2066" t="s">
        <v>2118</v>
      </c>
      <c r="E33" s="2067">
        <v>1690000</v>
      </c>
      <c r="F33" s="2065"/>
      <c r="G33" s="2065"/>
      <c r="H33" s="1102">
        <v>410000</v>
      </c>
      <c r="I33" s="1103">
        <f t="shared" ref="I33:I48" si="1">((E33+F33)-H33)+G33</f>
        <v>1280000</v>
      </c>
      <c r="J33" s="1102">
        <v>1222154</v>
      </c>
      <c r="K33" s="118"/>
    </row>
    <row r="34" spans="1:11" ht="12" customHeight="1">
      <c r="A34" s="2063" t="s">
        <v>2115</v>
      </c>
      <c r="B34" s="2064">
        <v>42149</v>
      </c>
      <c r="C34" s="2065">
        <v>1490000</v>
      </c>
      <c r="D34" s="2066" t="s">
        <v>2119</v>
      </c>
      <c r="E34" s="2067">
        <v>1490000</v>
      </c>
      <c r="F34" s="2065"/>
      <c r="G34" s="2065"/>
      <c r="H34" s="1102">
        <v>60000</v>
      </c>
      <c r="I34" s="1103">
        <f t="shared" si="1"/>
        <v>1430000</v>
      </c>
      <c r="J34" s="1102">
        <v>1365375</v>
      </c>
      <c r="K34" s="117"/>
    </row>
    <row r="35" spans="1:11" ht="12" customHeight="1">
      <c r="A35" s="1104" t="s">
        <v>2120</v>
      </c>
      <c r="B35" s="658">
        <v>42429</v>
      </c>
      <c r="C35" s="1105">
        <v>1000000</v>
      </c>
      <c r="D35" s="1604" t="s">
        <v>2122</v>
      </c>
      <c r="E35" s="1105"/>
      <c r="F35" s="1105">
        <v>1000000</v>
      </c>
      <c r="G35" s="1105"/>
      <c r="H35" s="1105"/>
      <c r="I35" s="1103">
        <f t="shared" si="1"/>
        <v>1000000</v>
      </c>
      <c r="J35" s="1105">
        <v>954808</v>
      </c>
      <c r="K35" s="117"/>
    </row>
    <row r="36" spans="1:11" ht="12" customHeight="1">
      <c r="A36" s="1104" t="s">
        <v>2121</v>
      </c>
      <c r="B36" s="2068">
        <v>42429</v>
      </c>
      <c r="C36" s="1102">
        <v>1000000</v>
      </c>
      <c r="D36" s="1604" t="s">
        <v>2122</v>
      </c>
      <c r="E36" s="1102"/>
      <c r="F36" s="1102">
        <v>1000000</v>
      </c>
      <c r="G36" s="1102"/>
      <c r="H36" s="1102"/>
      <c r="I36" s="1103">
        <f t="shared" si="1"/>
        <v>1000000</v>
      </c>
      <c r="J36" s="1102">
        <v>954808</v>
      </c>
      <c r="K36" s="122"/>
    </row>
    <row r="37" spans="1:11" ht="12" customHeight="1">
      <c r="A37" s="1104"/>
      <c r="B37" s="658"/>
      <c r="C37" s="436"/>
      <c r="D37" s="1605"/>
      <c r="E37" s="436"/>
      <c r="F37" s="436"/>
      <c r="G37" s="436"/>
      <c r="H37" s="436"/>
      <c r="I37" s="1103">
        <f t="shared" si="1"/>
        <v>0</v>
      </c>
      <c r="J37" s="436"/>
      <c r="K37" s="117"/>
    </row>
    <row r="38" spans="1:11" ht="12" customHeight="1">
      <c r="A38" s="1104"/>
      <c r="B38" s="658"/>
      <c r="C38" s="1102"/>
      <c r="D38" s="1602"/>
      <c r="E38" s="1106"/>
      <c r="F38" s="1106"/>
      <c r="G38" s="1106"/>
      <c r="H38" s="1106"/>
      <c r="I38" s="1103">
        <f t="shared" si="1"/>
        <v>0</v>
      </c>
      <c r="J38" s="1107" t="s">
        <v>303</v>
      </c>
      <c r="K38" s="131"/>
    </row>
    <row r="39" spans="1:11" ht="12" customHeight="1">
      <c r="A39" s="1104"/>
      <c r="B39" s="658"/>
      <c r="C39" s="1102"/>
      <c r="D39" s="1602"/>
      <c r="E39" s="1106"/>
      <c r="F39" s="1106"/>
      <c r="G39" s="1106"/>
      <c r="H39" s="1106"/>
      <c r="I39" s="1103">
        <f t="shared" si="1"/>
        <v>0</v>
      </c>
      <c r="J39" s="1107"/>
      <c r="K39" s="131"/>
    </row>
    <row r="40" spans="1:11" ht="12" customHeight="1">
      <c r="A40" s="1104"/>
      <c r="B40" s="658"/>
      <c r="C40" s="1102"/>
      <c r="D40" s="1602"/>
      <c r="E40" s="1106"/>
      <c r="F40" s="1106"/>
      <c r="G40" s="1106"/>
      <c r="H40" s="1106"/>
      <c r="I40" s="1103">
        <f t="shared" si="1"/>
        <v>0</v>
      </c>
      <c r="J40" s="1107"/>
      <c r="K40" s="131"/>
    </row>
    <row r="41" spans="1:11" ht="12" customHeight="1">
      <c r="A41" s="1104"/>
      <c r="B41" s="658"/>
      <c r="C41" s="1102"/>
      <c r="D41" s="1602"/>
      <c r="E41" s="1106"/>
      <c r="F41" s="1106"/>
      <c r="G41" s="1106"/>
      <c r="H41" s="1106"/>
      <c r="I41" s="1103">
        <f t="shared" si="1"/>
        <v>0</v>
      </c>
      <c r="J41" s="1107"/>
      <c r="K41" s="131"/>
    </row>
    <row r="42" spans="1:11" ht="12" customHeight="1">
      <c r="A42" s="1104"/>
      <c r="B42" s="658"/>
      <c r="C42" s="1102"/>
      <c r="D42" s="1602"/>
      <c r="E42" s="1106"/>
      <c r="F42" s="1106"/>
      <c r="G42" s="1106"/>
      <c r="H42" s="1106"/>
      <c r="I42" s="1103">
        <f t="shared" si="1"/>
        <v>0</v>
      </c>
      <c r="J42" s="1107"/>
      <c r="K42" s="131"/>
    </row>
    <row r="43" spans="1:11" ht="12" customHeight="1">
      <c r="A43" s="1104"/>
      <c r="B43" s="658"/>
      <c r="C43" s="1102"/>
      <c r="D43" s="1602"/>
      <c r="E43" s="1106"/>
      <c r="F43" s="1106"/>
      <c r="G43" s="1106"/>
      <c r="H43" s="1106"/>
      <c r="I43" s="1103">
        <f t="shared" si="1"/>
        <v>0</v>
      </c>
      <c r="J43" s="1107"/>
      <c r="K43" s="131"/>
    </row>
    <row r="44" spans="1:11" ht="12" customHeight="1">
      <c r="A44" s="1104"/>
      <c r="B44" s="658"/>
      <c r="C44" s="1102"/>
      <c r="D44" s="1604"/>
      <c r="E44" s="1102"/>
      <c r="F44" s="1102"/>
      <c r="G44" s="1102"/>
      <c r="H44" s="1102"/>
      <c r="I44" s="1103">
        <f t="shared" si="1"/>
        <v>0</v>
      </c>
      <c r="J44" s="1102"/>
      <c r="K44" s="117"/>
    </row>
    <row r="45" spans="1:11" ht="12" customHeight="1">
      <c r="A45" s="1104"/>
      <c r="B45" s="658"/>
      <c r="C45" s="1102"/>
      <c r="D45" s="1604"/>
      <c r="E45" s="1102"/>
      <c r="F45" s="1102"/>
      <c r="G45" s="1102"/>
      <c r="H45" s="1102"/>
      <c r="I45" s="1103">
        <f t="shared" si="1"/>
        <v>0</v>
      </c>
      <c r="J45" s="1102"/>
      <c r="K45" s="117"/>
    </row>
    <row r="46" spans="1:11" ht="12" customHeight="1">
      <c r="A46" s="1104"/>
      <c r="B46" s="658"/>
      <c r="C46" s="1102"/>
      <c r="D46" s="1604"/>
      <c r="E46" s="1102"/>
      <c r="F46" s="1102"/>
      <c r="G46" s="1102"/>
      <c r="H46" s="1102"/>
      <c r="I46" s="1103">
        <f t="shared" si="1"/>
        <v>0</v>
      </c>
      <c r="J46" s="1102"/>
      <c r="K46" s="117"/>
    </row>
    <row r="47" spans="1:11" ht="12" customHeight="1">
      <c r="A47" s="1104"/>
      <c r="B47" s="658"/>
      <c r="C47" s="1105"/>
      <c r="D47" s="1604"/>
      <c r="E47" s="1105"/>
      <c r="F47" s="1105"/>
      <c r="G47" s="1105"/>
      <c r="H47" s="1105"/>
      <c r="I47" s="1103">
        <f t="shared" si="1"/>
        <v>0</v>
      </c>
      <c r="J47" s="1105"/>
      <c r="K47" s="117"/>
    </row>
    <row r="48" spans="1:11" ht="12" customHeight="1">
      <c r="A48" s="1104"/>
      <c r="B48" s="658"/>
      <c r="C48" s="1102"/>
      <c r="D48" s="1604"/>
      <c r="E48" s="1102"/>
      <c r="F48" s="1102"/>
      <c r="G48" s="1102"/>
      <c r="H48" s="1102"/>
      <c r="I48" s="1103">
        <f t="shared" si="1"/>
        <v>0</v>
      </c>
      <c r="J48" s="1102"/>
      <c r="K48" s="117"/>
    </row>
    <row r="49" spans="1:11" ht="12" customHeight="1">
      <c r="A49" s="1104"/>
      <c r="B49" s="658"/>
      <c r="C49" s="1103">
        <f>SUM(C31:C48)</f>
        <v>13498750</v>
      </c>
      <c r="D49" s="1603"/>
      <c r="E49" s="1103">
        <f t="shared" ref="E49:J49" si="2">SUM(E31:E48)</f>
        <v>10391738</v>
      </c>
      <c r="F49" s="1103">
        <f t="shared" si="2"/>
        <v>2000000</v>
      </c>
      <c r="G49" s="1103">
        <f t="shared" si="2"/>
        <v>0</v>
      </c>
      <c r="H49" s="1103">
        <f t="shared" si="2"/>
        <v>520175</v>
      </c>
      <c r="I49" s="1103">
        <f t="shared" si="2"/>
        <v>11871563</v>
      </c>
      <c r="J49" s="1103">
        <f t="shared" si="2"/>
        <v>11335061</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539" t="s">
        <v>687</v>
      </c>
      <c r="C52" s="2540"/>
      <c r="D52" s="2540"/>
      <c r="E52" s="124" t="s">
        <v>1011</v>
      </c>
      <c r="F52" s="2541"/>
      <c r="G52" s="2542"/>
      <c r="H52" s="118"/>
      <c r="I52" s="118"/>
      <c r="J52" s="121"/>
    </row>
    <row r="53" spans="1:11" ht="11.25" customHeight="1">
      <c r="A53" s="753" t="s">
        <v>1086</v>
      </c>
      <c r="B53" s="125" t="s">
        <v>1127</v>
      </c>
      <c r="C53" s="121"/>
      <c r="D53" s="117"/>
      <c r="E53" s="124" t="s">
        <v>587</v>
      </c>
      <c r="F53" s="2543"/>
      <c r="G53" s="2544"/>
      <c r="H53" s="118"/>
      <c r="I53" s="118"/>
      <c r="J53" s="121"/>
    </row>
    <row r="54" spans="1:11" ht="11.25" customHeight="1">
      <c r="A54" s="754" t="s">
        <v>1087</v>
      </c>
      <c r="B54" s="123" t="s">
        <v>1128</v>
      </c>
      <c r="C54" s="121"/>
      <c r="D54" s="117"/>
      <c r="E54" s="124" t="s">
        <v>588</v>
      </c>
      <c r="F54" s="2543"/>
      <c r="G54" s="2544"/>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14" sqref="B14:E14"/>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570" t="s">
        <v>1023</v>
      </c>
      <c r="B1" s="2571"/>
      <c r="C1" s="2571"/>
      <c r="D1" s="2571"/>
      <c r="E1" s="2571"/>
      <c r="F1" s="2571"/>
      <c r="G1" s="2572"/>
      <c r="H1" s="1239"/>
      <c r="I1" s="759"/>
      <c r="J1" s="758"/>
    </row>
    <row r="2" spans="1:11" ht="36.75">
      <c r="A2" s="2556" t="s">
        <v>1967</v>
      </c>
      <c r="B2" s="2557"/>
      <c r="C2" s="2557"/>
      <c r="D2" s="2557"/>
      <c r="E2" s="2558"/>
      <c r="F2" s="1882" t="s">
        <v>1077</v>
      </c>
      <c r="G2" s="1883" t="s">
        <v>101</v>
      </c>
      <c r="H2" s="1883" t="s">
        <v>479</v>
      </c>
      <c r="I2" s="1883" t="s">
        <v>1379</v>
      </c>
      <c r="J2" s="1883" t="s">
        <v>1022</v>
      </c>
      <c r="K2" s="1883" t="s">
        <v>145</v>
      </c>
    </row>
    <row r="3" spans="1:11">
      <c r="A3" s="2559" t="s">
        <v>1941</v>
      </c>
      <c r="B3" s="2560"/>
      <c r="C3" s="2560"/>
      <c r="D3" s="2560"/>
      <c r="E3" s="2561"/>
      <c r="F3" s="256"/>
      <c r="G3" s="563"/>
      <c r="H3" s="563"/>
      <c r="I3" s="563"/>
      <c r="J3" s="1216"/>
      <c r="K3" s="1216"/>
    </row>
    <row r="4" spans="1:11">
      <c r="A4" s="2562" t="s">
        <v>434</v>
      </c>
      <c r="B4" s="2563"/>
      <c r="C4" s="2563"/>
      <c r="D4" s="2563"/>
      <c r="E4" s="2540"/>
      <c r="F4" s="550"/>
      <c r="G4" s="571"/>
      <c r="H4" s="570"/>
      <c r="I4" s="571"/>
      <c r="J4" s="1194"/>
      <c r="K4" s="1194"/>
    </row>
    <row r="5" spans="1:11" ht="13.5" customHeight="1">
      <c r="A5" s="2573" t="s">
        <v>1259</v>
      </c>
      <c r="B5" s="2574"/>
      <c r="C5" s="2574"/>
      <c r="D5" s="2574"/>
      <c r="E5" s="2575"/>
      <c r="F5" s="1150" t="s">
        <v>1014</v>
      </c>
      <c r="G5" s="569"/>
      <c r="H5" s="563">
        <v>50523</v>
      </c>
      <c r="I5" s="1213"/>
      <c r="J5" s="1184"/>
      <c r="K5" s="1184"/>
    </row>
    <row r="6" spans="1:11">
      <c r="A6" s="1884" t="s">
        <v>836</v>
      </c>
      <c r="B6" s="1885"/>
      <c r="C6" s="1885"/>
      <c r="D6" s="1885"/>
      <c r="E6" s="1886"/>
      <c r="F6" s="257" t="s">
        <v>1015</v>
      </c>
      <c r="G6" s="563"/>
      <c r="H6" s="563"/>
      <c r="I6" s="563"/>
      <c r="J6" s="1216"/>
      <c r="K6" s="1216"/>
    </row>
    <row r="7" spans="1:11">
      <c r="A7" s="651" t="s">
        <v>282</v>
      </c>
      <c r="B7" s="1887"/>
      <c r="C7" s="1887"/>
      <c r="D7" s="1887"/>
      <c r="E7" s="1888"/>
      <c r="F7" s="1150" t="s">
        <v>1016</v>
      </c>
      <c r="G7" s="571"/>
      <c r="H7" s="571"/>
      <c r="I7" s="571"/>
      <c r="J7" s="1214"/>
      <c r="K7" s="1216"/>
    </row>
    <row r="8" spans="1:11">
      <c r="A8" s="651" t="s">
        <v>408</v>
      </c>
      <c r="B8" s="1887"/>
      <c r="C8" s="1887"/>
      <c r="D8" s="1887"/>
      <c r="E8" s="1888"/>
      <c r="F8" s="1150" t="s">
        <v>1017</v>
      </c>
      <c r="G8" s="568"/>
      <c r="H8" s="568"/>
      <c r="I8" s="568"/>
      <c r="J8" s="1216"/>
      <c r="K8" s="1194"/>
    </row>
    <row r="9" spans="1:11">
      <c r="A9" s="651" t="s">
        <v>145</v>
      </c>
      <c r="B9" s="1887"/>
      <c r="C9" s="1887"/>
      <c r="D9" s="1887"/>
      <c r="E9" s="1888"/>
      <c r="F9" s="257" t="s">
        <v>1019</v>
      </c>
      <c r="G9" s="568"/>
      <c r="H9" s="569"/>
      <c r="I9" s="569"/>
      <c r="J9" s="1214"/>
      <c r="K9" s="1216"/>
    </row>
    <row r="10" spans="1:11" ht="12" customHeight="1">
      <c r="A10" s="2576" t="s">
        <v>1905</v>
      </c>
      <c r="B10" s="2553"/>
      <c r="C10" s="2553"/>
      <c r="D10" s="2553"/>
      <c r="E10" s="2577"/>
      <c r="F10" s="1282" t="s">
        <v>1030</v>
      </c>
      <c r="G10" s="568"/>
      <c r="H10" s="1283"/>
      <c r="I10" s="563"/>
      <c r="J10" s="1216"/>
      <c r="K10" s="1216"/>
    </row>
    <row r="11" spans="1:11">
      <c r="A11" s="2573" t="s">
        <v>167</v>
      </c>
      <c r="B11" s="2574"/>
      <c r="C11" s="2574"/>
      <c r="D11" s="2574"/>
      <c r="E11" s="2575"/>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50523</v>
      </c>
      <c r="I12" s="564">
        <f>SUM(I5:I11)</f>
        <v>0</v>
      </c>
      <c r="J12" s="564">
        <f>SUM(J5:J11)</f>
        <v>0</v>
      </c>
      <c r="K12" s="564">
        <f>SUM(K5:K11)</f>
        <v>0</v>
      </c>
    </row>
    <row r="13" spans="1:11" ht="12.75" customHeight="1" thickTop="1">
      <c r="A13" s="2564" t="s">
        <v>435</v>
      </c>
      <c r="B13" s="2565"/>
      <c r="C13" s="2565"/>
      <c r="D13" s="2565"/>
      <c r="E13" s="2566"/>
      <c r="F13" s="1151"/>
      <c r="G13" s="565"/>
      <c r="H13" s="566"/>
      <c r="I13" s="567"/>
      <c r="J13" s="567"/>
      <c r="K13" s="567"/>
    </row>
    <row r="14" spans="1:11">
      <c r="A14" s="2581" t="s">
        <v>535</v>
      </c>
      <c r="B14" s="2581"/>
      <c r="C14" s="2581"/>
      <c r="D14" s="2581"/>
      <c r="E14" s="2582"/>
      <c r="F14" s="258" t="s">
        <v>1020</v>
      </c>
      <c r="G14" s="568"/>
      <c r="H14" s="563">
        <v>50523</v>
      </c>
      <c r="I14" s="569"/>
      <c r="J14" s="1184"/>
      <c r="K14" s="1216"/>
    </row>
    <row r="15" spans="1:11">
      <c r="A15" s="2574" t="s">
        <v>5</v>
      </c>
      <c r="B15" s="2574"/>
      <c r="C15" s="2574"/>
      <c r="D15" s="2574"/>
      <c r="E15" s="2575"/>
      <c r="F15" s="258" t="s">
        <v>1021</v>
      </c>
      <c r="G15" s="569"/>
      <c r="H15" s="563"/>
      <c r="I15" s="563"/>
      <c r="J15" s="1216"/>
      <c r="K15" s="1216"/>
    </row>
    <row r="16" spans="1:11" ht="12.75" customHeight="1">
      <c r="A16" s="2574" t="s">
        <v>339</v>
      </c>
      <c r="B16" s="2574"/>
      <c r="C16" s="2574"/>
      <c r="D16" s="2574"/>
      <c r="E16" s="2575"/>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567" t="s">
        <v>433</v>
      </c>
      <c r="B18" s="2568"/>
      <c r="C18" s="2568"/>
      <c r="D18" s="2568"/>
      <c r="E18" s="2569"/>
      <c r="F18" s="258" t="s">
        <v>1107</v>
      </c>
      <c r="G18" s="568"/>
      <c r="H18" s="568"/>
      <c r="I18" s="568"/>
      <c r="J18" s="1216"/>
      <c r="K18" s="1202"/>
    </row>
    <row r="19" spans="1:11" ht="23.25" customHeight="1">
      <c r="A19" s="2574" t="s">
        <v>490</v>
      </c>
      <c r="B19" s="2584"/>
      <c r="C19" s="2584"/>
      <c r="D19" s="2584"/>
      <c r="E19" s="2575"/>
      <c r="F19" s="258" t="s">
        <v>1108</v>
      </c>
      <c r="G19" s="568"/>
      <c r="H19" s="568"/>
      <c r="I19" s="568"/>
      <c r="J19" s="1216"/>
      <c r="K19" s="1202"/>
    </row>
    <row r="20" spans="1:11" ht="12.75" customHeight="1">
      <c r="A20" s="2585" t="s">
        <v>1904</v>
      </c>
      <c r="B20" s="2586"/>
      <c r="C20" s="2586"/>
      <c r="D20" s="2586"/>
      <c r="E20" s="2587"/>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553" t="s">
        <v>1906</v>
      </c>
      <c r="B22" s="2553"/>
      <c r="C22" s="2553"/>
      <c r="D22" s="2553"/>
      <c r="E22" s="2583"/>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50523</v>
      </c>
      <c r="I23" s="564">
        <f>SUM(I14:I16,I21,I22)</f>
        <v>0</v>
      </c>
      <c r="J23" s="564">
        <f>SUM(J14:J16,J21,J22)</f>
        <v>0</v>
      </c>
      <c r="K23" s="564">
        <f>SUM(K14:K16,K21,K22)</f>
        <v>0</v>
      </c>
    </row>
    <row r="24" spans="1:11" ht="12.75" customHeight="1" thickTop="1" thickBot="1">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578"/>
      <c r="I31" s="2579"/>
      <c r="J31" s="2579"/>
      <c r="K31" s="2579"/>
    </row>
    <row r="32" spans="1:11">
      <c r="A32" s="59"/>
      <c r="B32" s="9"/>
      <c r="C32" s="9"/>
      <c r="D32" s="9"/>
      <c r="E32" s="552"/>
      <c r="F32" s="1157" t="s">
        <v>639</v>
      </c>
      <c r="G32" s="572"/>
      <c r="H32" s="2580"/>
      <c r="I32" s="2579"/>
      <c r="J32" s="2579"/>
      <c r="K32" s="2579"/>
    </row>
    <row r="33" spans="1:11" ht="9.75" customHeight="1">
      <c r="A33" s="1784" t="s">
        <v>1903</v>
      </c>
      <c r="B33" s="113"/>
      <c r="C33" s="113"/>
      <c r="D33" s="113"/>
      <c r="E33" s="113"/>
      <c r="F33" s="113"/>
      <c r="G33" s="573"/>
      <c r="H33" s="2580"/>
      <c r="I33" s="2579"/>
      <c r="J33" s="2579"/>
      <c r="K33" s="2579"/>
    </row>
    <row r="34" spans="1:11" ht="9.75" customHeight="1">
      <c r="A34" s="1785"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553" t="s">
        <v>640</v>
      </c>
      <c r="B41" s="2554"/>
      <c r="C41" s="2554"/>
      <c r="D41" s="2554"/>
      <c r="E41" s="2554"/>
      <c r="F41" s="2555"/>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14" sqref="B14:E14"/>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588"/>
      <c r="K1" s="2589"/>
      <c r="L1" s="2589"/>
    </row>
    <row r="2" spans="1:14" ht="48" customHeight="1">
      <c r="A2" s="1875" t="s">
        <v>1968</v>
      </c>
      <c r="B2" s="635"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c r="A3" s="655" t="s">
        <v>1061</v>
      </c>
      <c r="B3" s="636">
        <v>210</v>
      </c>
      <c r="C3" s="1710"/>
      <c r="D3" s="1710"/>
      <c r="E3" s="1710"/>
      <c r="F3" s="1067">
        <f>(C3+D3)-E3</f>
        <v>0</v>
      </c>
      <c r="G3" s="637"/>
      <c r="H3" s="1710"/>
      <c r="I3" s="1710"/>
      <c r="J3" s="1710"/>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1947579</v>
      </c>
      <c r="D5" s="642"/>
      <c r="E5" s="642"/>
      <c r="F5" s="1067">
        <f>(C5+D5)-E5</f>
        <v>1947579</v>
      </c>
      <c r="G5" s="638"/>
      <c r="H5" s="644"/>
      <c r="I5" s="644"/>
      <c r="J5" s="644"/>
      <c r="K5" s="649"/>
      <c r="L5" s="1066">
        <f>F5-K5</f>
        <v>1947579</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29921884</v>
      </c>
      <c r="D8" s="643">
        <v>2614366</v>
      </c>
      <c r="E8" s="643">
        <v>130500</v>
      </c>
      <c r="F8" s="1067">
        <f>(C8+D8)-E8</f>
        <v>32405750</v>
      </c>
      <c r="G8" s="639">
        <v>50</v>
      </c>
      <c r="H8" s="575">
        <v>6303539</v>
      </c>
      <c r="I8" s="575">
        <v>592057</v>
      </c>
      <c r="J8" s="575">
        <v>92256</v>
      </c>
      <c r="K8" s="1066">
        <f>(H8+I8)-J8</f>
        <v>6803340</v>
      </c>
      <c r="L8" s="1066">
        <f>F8-K8</f>
        <v>25602410</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1861438</v>
      </c>
      <c r="D10" s="1068">
        <v>28975</v>
      </c>
      <c r="E10" s="1068"/>
      <c r="F10" s="1069">
        <f>(C10+D10)-E10</f>
        <v>1890413</v>
      </c>
      <c r="G10" s="639">
        <v>20</v>
      </c>
      <c r="H10" s="1070">
        <v>596743</v>
      </c>
      <c r="I10" s="1070">
        <v>88201</v>
      </c>
      <c r="J10" s="1070"/>
      <c r="K10" s="1066">
        <f>(H10+I10)-J10</f>
        <v>684944</v>
      </c>
      <c r="L10" s="1066">
        <f>F10-K10</f>
        <v>1205469</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4124029</v>
      </c>
      <c r="D12" s="643">
        <v>95413</v>
      </c>
      <c r="E12" s="643"/>
      <c r="F12" s="1067">
        <f>(C12+D12)-E12</f>
        <v>4219442</v>
      </c>
      <c r="G12" s="639">
        <v>10</v>
      </c>
      <c r="H12" s="575">
        <v>3280851</v>
      </c>
      <c r="I12" s="575">
        <v>189082</v>
      </c>
      <c r="J12" s="575"/>
      <c r="K12" s="1066">
        <f>(H12+I12)-J12</f>
        <v>3469933</v>
      </c>
      <c r="L12" s="1066">
        <f>F12-K12</f>
        <v>749509</v>
      </c>
    </row>
    <row r="13" spans="1:14" ht="14.25" thickTop="1" thickBot="1">
      <c r="A13" s="654" t="s">
        <v>1336</v>
      </c>
      <c r="B13" s="286">
        <v>252</v>
      </c>
      <c r="C13" s="643">
        <v>544465</v>
      </c>
      <c r="D13" s="643"/>
      <c r="E13" s="643">
        <v>15500</v>
      </c>
      <c r="F13" s="1067">
        <f>(C13+D13)-E13</f>
        <v>528965</v>
      </c>
      <c r="G13" s="639">
        <v>5</v>
      </c>
      <c r="H13" s="575">
        <v>250512</v>
      </c>
      <c r="I13" s="575">
        <v>83159</v>
      </c>
      <c r="J13" s="575">
        <v>15500</v>
      </c>
      <c r="K13" s="1066">
        <f>(H13+I13)-J13</f>
        <v>318171</v>
      </c>
      <c r="L13" s="1066">
        <f>F13-K13</f>
        <v>210794</v>
      </c>
    </row>
    <row r="14" spans="1:14" ht="14.25" thickTop="1" thickBot="1">
      <c r="A14" s="654" t="s">
        <v>1337</v>
      </c>
      <c r="B14" s="286">
        <v>253</v>
      </c>
      <c r="C14" s="575">
        <v>68670</v>
      </c>
      <c r="D14" s="575"/>
      <c r="E14" s="575"/>
      <c r="F14" s="1067">
        <f>(C14+D14)-E14</f>
        <v>68670</v>
      </c>
      <c r="G14" s="639">
        <v>3</v>
      </c>
      <c r="H14" s="575">
        <v>68670</v>
      </c>
      <c r="I14" s="575"/>
      <c r="J14" s="575"/>
      <c r="K14" s="1066">
        <f>(H14+I14)-J14</f>
        <v>68670</v>
      </c>
      <c r="L14" s="1066">
        <f>F14-K14</f>
        <v>0</v>
      </c>
    </row>
    <row r="15" spans="1:14" ht="15" customHeight="1" thickTop="1" thickBot="1">
      <c r="A15" s="650" t="s">
        <v>625</v>
      </c>
      <c r="B15" s="636">
        <v>260</v>
      </c>
      <c r="C15" s="643">
        <v>139779</v>
      </c>
      <c r="D15" s="643">
        <v>71877</v>
      </c>
      <c r="E15" s="643">
        <v>139779</v>
      </c>
      <c r="F15" s="1067">
        <f>(C15+D15)-E15</f>
        <v>71877</v>
      </c>
      <c r="G15" s="640" t="s">
        <v>1030</v>
      </c>
      <c r="H15" s="641"/>
      <c r="I15" s="641"/>
      <c r="J15" s="641"/>
      <c r="K15" s="641"/>
      <c r="L15" s="1066">
        <f>F15-K15</f>
        <v>71877</v>
      </c>
    </row>
    <row r="16" spans="1:14" ht="15" customHeight="1" thickTop="1" thickBot="1">
      <c r="A16" s="838" t="s">
        <v>748</v>
      </c>
      <c r="B16" s="873">
        <v>200</v>
      </c>
      <c r="C16" s="645">
        <f>SUM(C3,C5:C6,C8:C10,C12:C15)</f>
        <v>38607844</v>
      </c>
      <c r="D16" s="645">
        <f>SUM(D3,D5:D6,D8:D10,D12:D15)</f>
        <v>2810631</v>
      </c>
      <c r="E16" s="645">
        <f>SUM(E3,E5:E6,E8:E10,E12:E15)</f>
        <v>285779</v>
      </c>
      <c r="F16" s="645">
        <f>SUM(F3,F5:F6,F8:F10,F12:F15)</f>
        <v>41132696</v>
      </c>
      <c r="G16" s="639"/>
      <c r="H16" s="645">
        <f>SUM(H3,H6,H8:H10,H12:H14,)</f>
        <v>10500315</v>
      </c>
      <c r="I16" s="645">
        <f>SUM(I3,I6,I8:I10,I12:I14,)</f>
        <v>952499</v>
      </c>
      <c r="J16" s="645">
        <f>SUM(J3,J6,J8:J10,J12:J14,)</f>
        <v>107756</v>
      </c>
      <c r="K16" s="1067">
        <f>(H16+I16)-J16</f>
        <v>11345058</v>
      </c>
      <c r="L16" s="1067">
        <f>F16-K16</f>
        <v>29787638</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952499</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14" sqref="B14:E14"/>
      <selection pane="bottomLeft" activeCell="B14" sqref="B14:E14"/>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593" t="s">
        <v>1973</v>
      </c>
      <c r="B1" s="2594"/>
      <c r="C1" s="2594"/>
      <c r="D1" s="2594"/>
      <c r="E1" s="2594"/>
      <c r="F1" s="2595"/>
      <c r="G1" s="940"/>
    </row>
    <row r="2" spans="1:7" ht="13.5" thickBot="1">
      <c r="A2" s="2596" t="s">
        <v>567</v>
      </c>
      <c r="B2" s="2597"/>
      <c r="C2" s="2597"/>
      <c r="D2" s="2597"/>
      <c r="E2" s="2597"/>
      <c r="F2" s="2598"/>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599"/>
      <c r="B5" s="2600"/>
      <c r="C5" s="2600"/>
      <c r="D5" s="2600"/>
      <c r="E5" s="2600"/>
      <c r="F5" s="2600"/>
    </row>
    <row r="6" spans="1:7" ht="13.5" customHeight="1" thickBot="1">
      <c r="A6" s="2590" t="s">
        <v>1316</v>
      </c>
      <c r="B6" s="2591"/>
      <c r="C6" s="2591"/>
      <c r="D6" s="2591"/>
      <c r="E6" s="2591"/>
      <c r="F6" s="2592"/>
      <c r="G6" s="358"/>
    </row>
    <row r="7" spans="1:7" s="358" customFormat="1" ht="12" thickTop="1">
      <c r="A7" s="943" t="s">
        <v>592</v>
      </c>
      <c r="B7" s="578"/>
      <c r="C7" s="579"/>
      <c r="D7" s="578"/>
      <c r="E7" s="579"/>
      <c r="F7" s="578"/>
    </row>
    <row r="8" spans="1:7" ht="12" customHeight="1">
      <c r="A8" s="360" t="s">
        <v>538</v>
      </c>
      <c r="B8" s="944" t="s">
        <v>1868</v>
      </c>
      <c r="C8" s="359"/>
      <c r="D8" s="360" t="s">
        <v>591</v>
      </c>
      <c r="E8" s="579" t="s">
        <v>1134</v>
      </c>
      <c r="F8" s="945">
        <f>'Expenditures 15-22'!K114</f>
        <v>12712973</v>
      </c>
      <c r="G8" s="358"/>
    </row>
    <row r="9" spans="1:7" ht="12" customHeight="1">
      <c r="A9" s="360" t="s">
        <v>539</v>
      </c>
      <c r="B9" s="944" t="s">
        <v>1869</v>
      </c>
      <c r="C9" s="359"/>
      <c r="D9" s="360" t="s">
        <v>591</v>
      </c>
      <c r="E9" s="579"/>
      <c r="F9" s="946">
        <f>'Expenditures 15-22'!K150</f>
        <v>2206727</v>
      </c>
      <c r="G9" s="947"/>
    </row>
    <row r="10" spans="1:7" ht="12" customHeight="1">
      <c r="A10" s="360" t="s">
        <v>589</v>
      </c>
      <c r="B10" s="944" t="s">
        <v>1870</v>
      </c>
      <c r="C10" s="359"/>
      <c r="D10" s="360" t="s">
        <v>591</v>
      </c>
      <c r="E10" s="579"/>
      <c r="F10" s="946">
        <f>'Expenditures 15-22'!K168</f>
        <v>898950</v>
      </c>
      <c r="G10" s="947"/>
    </row>
    <row r="11" spans="1:7" ht="12" customHeight="1">
      <c r="A11" s="360" t="s">
        <v>540</v>
      </c>
      <c r="B11" s="944" t="s">
        <v>1871</v>
      </c>
      <c r="C11" s="359"/>
      <c r="D11" s="360" t="s">
        <v>591</v>
      </c>
      <c r="E11" s="579"/>
      <c r="F11" s="946">
        <f>'Expenditures 15-22'!K204</f>
        <v>979579</v>
      </c>
      <c r="G11" s="947"/>
    </row>
    <row r="12" spans="1:7" ht="12" customHeight="1">
      <c r="A12" s="360" t="s">
        <v>541</v>
      </c>
      <c r="B12" s="944" t="s">
        <v>1872</v>
      </c>
      <c r="C12" s="359"/>
      <c r="D12" s="360" t="s">
        <v>591</v>
      </c>
      <c r="E12" s="579"/>
      <c r="F12" s="946">
        <f>'Expenditures 15-22'!K288</f>
        <v>423154</v>
      </c>
      <c r="G12" s="947"/>
    </row>
    <row r="13" spans="1:7" ht="12" customHeight="1">
      <c r="A13" s="360" t="s">
        <v>113</v>
      </c>
      <c r="B13" s="944" t="s">
        <v>1873</v>
      </c>
      <c r="C13" s="359"/>
      <c r="D13" s="360" t="s">
        <v>591</v>
      </c>
      <c r="E13" s="579"/>
      <c r="F13" s="946">
        <f>'Expenditures 15-22'!K331</f>
        <v>510021</v>
      </c>
      <c r="G13" s="948"/>
    </row>
    <row r="14" spans="1:7" ht="12" customHeight="1" thickBot="1">
      <c r="A14" s="949"/>
      <c r="B14" s="580"/>
      <c r="C14" s="581"/>
      <c r="D14" s="1004" t="s">
        <v>591</v>
      </c>
      <c r="E14" s="592" t="s">
        <v>1134</v>
      </c>
      <c r="F14" s="950">
        <f>SUM(F8:F13)</f>
        <v>17731404</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1875</v>
      </c>
      <c r="C35" s="962" t="str">
        <f>'Expenditures 15-22'!B9</f>
        <v>1225</v>
      </c>
      <c r="D35" s="963" t="str">
        <f>'Expenditures 15-22'!A9</f>
        <v>Special Education Programs Pre-K</v>
      </c>
      <c r="E35" s="579"/>
      <c r="F35" s="1108">
        <f>'Expenditures 15-22'!K9-SUM('Expenditures 15-22'!G9+'Expenditures 15-22'!I9)</f>
        <v>216544</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196830</v>
      </c>
      <c r="G36" s="358"/>
    </row>
    <row r="37" spans="1:7" ht="12" customHeight="1">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1879</v>
      </c>
      <c r="C52" s="965" t="str">
        <f>'Expenditures 15-22'!B75</f>
        <v>3000</v>
      </c>
      <c r="D52" s="964" t="s">
        <v>528</v>
      </c>
      <c r="E52" s="579"/>
      <c r="F52" s="1108">
        <f>'Expenditures 15-22'!K75-SUM('Expenditures 15-22'!G75,'Expenditures 15-22'!I75)</f>
        <v>0</v>
      </c>
      <c r="G52" s="358"/>
    </row>
    <row r="53" spans="1:7" ht="12" customHeight="1">
      <c r="A53" s="360" t="s">
        <v>538</v>
      </c>
      <c r="B53" s="360" t="s">
        <v>1880</v>
      </c>
      <c r="C53" s="965">
        <f>'Expenditures 15-22'!B102</f>
        <v>4000</v>
      </c>
      <c r="D53" s="964" t="str">
        <f>'Expenditures 15-22'!A102</f>
        <v>Total Payments to Other Govt Units</v>
      </c>
      <c r="E53" s="579"/>
      <c r="F53" s="1108">
        <f>'Expenditures 15-22'!K102</f>
        <v>688927</v>
      </c>
      <c r="G53" s="358"/>
    </row>
    <row r="54" spans="1:7" ht="12" customHeight="1">
      <c r="A54" s="360" t="s">
        <v>538</v>
      </c>
      <c r="B54" s="360" t="s">
        <v>1881</v>
      </c>
      <c r="C54" s="965" t="s">
        <v>1160</v>
      </c>
      <c r="D54" s="961" t="s">
        <v>1302</v>
      </c>
      <c r="E54" s="579"/>
      <c r="F54" s="1108">
        <f>'Expenditures 15-22'!G114</f>
        <v>69711</v>
      </c>
      <c r="G54" s="358"/>
    </row>
    <row r="55" spans="1:7" ht="12" customHeight="1">
      <c r="A55" s="360" t="s">
        <v>538</v>
      </c>
      <c r="B55" s="360" t="s">
        <v>1882</v>
      </c>
      <c r="C55" s="965" t="s">
        <v>1160</v>
      </c>
      <c r="D55" s="961" t="s">
        <v>331</v>
      </c>
      <c r="E55" s="579"/>
      <c r="F55" s="1108">
        <f>'Expenditures 15-22'!I114</f>
        <v>0</v>
      </c>
      <c r="G55" s="358"/>
    </row>
    <row r="56" spans="1:7" ht="12" customHeight="1">
      <c r="A56" s="360" t="s">
        <v>539</v>
      </c>
      <c r="B56" s="360" t="s">
        <v>1883</v>
      </c>
      <c r="C56" s="962" t="str">
        <f>'Expenditures 15-22'!B130</f>
        <v>3000</v>
      </c>
      <c r="D56" s="1052" t="s">
        <v>528</v>
      </c>
      <c r="E56" s="579"/>
      <c r="F56" s="1108">
        <f>'Expenditures 15-22'!K130-SUM('Expenditures 15-22'!G130+'Expenditures 15-22'!I130)</f>
        <v>0</v>
      </c>
      <c r="G56" s="358"/>
    </row>
    <row r="57" spans="1:7" ht="12" customHeight="1">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1885</v>
      </c>
      <c r="C58" s="962" t="s">
        <v>1160</v>
      </c>
      <c r="D58" s="961" t="s">
        <v>1302</v>
      </c>
      <c r="E58" s="579"/>
      <c r="F58" s="1110">
        <f>'Expenditures 15-22'!G150</f>
        <v>1092400</v>
      </c>
      <c r="G58" s="358"/>
    </row>
    <row r="59" spans="1:7" ht="12" customHeight="1">
      <c r="A59" s="971" t="s">
        <v>539</v>
      </c>
      <c r="B59" s="68" t="s">
        <v>1886</v>
      </c>
      <c r="C59" s="1051" t="s">
        <v>1160</v>
      </c>
      <c r="D59" s="68" t="s">
        <v>331</v>
      </c>
      <c r="F59" s="1111">
        <f>'Expenditures 15-22'!I150</f>
        <v>0</v>
      </c>
      <c r="G59" s="358"/>
    </row>
    <row r="60" spans="1:7" ht="12" customHeight="1">
      <c r="A60" s="971" t="s">
        <v>589</v>
      </c>
      <c r="B60" s="68" t="s">
        <v>1887</v>
      </c>
      <c r="C60" s="1051">
        <v>4000</v>
      </c>
      <c r="D60" s="68" t="s">
        <v>357</v>
      </c>
      <c r="F60" s="1112">
        <f>'Expenditures 15-22'!K154</f>
        <v>0</v>
      </c>
      <c r="G60" s="358"/>
    </row>
    <row r="61" spans="1:7" ht="12" customHeight="1">
      <c r="A61" s="968" t="s">
        <v>589</v>
      </c>
      <c r="B61" s="968" t="s">
        <v>1888</v>
      </c>
      <c r="C61" s="969" t="str">
        <f>'Expenditures 15-22'!B164</f>
        <v>5300</v>
      </c>
      <c r="D61" s="1053" t="s">
        <v>356</v>
      </c>
      <c r="E61" s="593"/>
      <c r="F61" s="1108">
        <f>'Expenditures 15-22'!K164</f>
        <v>520175</v>
      </c>
      <c r="G61" s="358"/>
    </row>
    <row r="62" spans="1:7" ht="12" customHeight="1">
      <c r="A62" s="360" t="s">
        <v>540</v>
      </c>
      <c r="B62" s="360" t="s">
        <v>1889</v>
      </c>
      <c r="C62" s="962">
        <f>'Expenditures 15-22'!B179</f>
        <v>3000</v>
      </c>
      <c r="D62" s="952" t="s">
        <v>528</v>
      </c>
      <c r="E62" s="579"/>
      <c r="F62" s="1108">
        <f>'Expenditures 15-22'!K179-SUM('Expenditures 15-22'!G179,'Expenditures 15-22'!I179)</f>
        <v>0</v>
      </c>
      <c r="G62" s="358"/>
    </row>
    <row r="63" spans="1:7" ht="12" customHeight="1">
      <c r="A63" s="360" t="s">
        <v>540</v>
      </c>
      <c r="B63" s="360" t="s">
        <v>1890</v>
      </c>
      <c r="C63" s="962" t="str">
        <f>'Expenditures 15-22'!B190</f>
        <v>4000</v>
      </c>
      <c r="D63" s="963" t="str">
        <f>'Expenditures 15-22'!A190</f>
        <v>Total Payments to Other Govt Units</v>
      </c>
      <c r="E63" s="579"/>
      <c r="F63" s="1108">
        <f>'Expenditures 15-22'!K190</f>
        <v>835915</v>
      </c>
      <c r="G63" s="358"/>
    </row>
    <row r="64" spans="1:7" ht="12" customHeight="1">
      <c r="A64" s="968" t="s">
        <v>540</v>
      </c>
      <c r="B64" s="968" t="s">
        <v>1891</v>
      </c>
      <c r="C64" s="969" t="str">
        <f>'Expenditures 15-22'!B200</f>
        <v>5300</v>
      </c>
      <c r="D64" s="1052" t="s">
        <v>356</v>
      </c>
      <c r="E64" s="579"/>
      <c r="F64" s="1108">
        <f>'Expenditures 15-22'!K200</f>
        <v>0</v>
      </c>
      <c r="G64" s="358"/>
    </row>
    <row r="65" spans="1:8" ht="12" customHeight="1">
      <c r="A65" s="360" t="s">
        <v>540</v>
      </c>
      <c r="B65" s="360" t="s">
        <v>1892</v>
      </c>
      <c r="C65" s="962" t="s">
        <v>1160</v>
      </c>
      <c r="D65" s="961" t="s">
        <v>1302</v>
      </c>
      <c r="E65" s="579"/>
      <c r="F65" s="1108">
        <f>'Expenditures 15-22'!G204</f>
        <v>0</v>
      </c>
      <c r="G65" s="358"/>
    </row>
    <row r="66" spans="1:8" ht="12" customHeight="1">
      <c r="A66" s="360" t="s">
        <v>540</v>
      </c>
      <c r="B66" s="360" t="s">
        <v>1893</v>
      </c>
      <c r="C66" s="962" t="s">
        <v>1160</v>
      </c>
      <c r="D66" s="961" t="s">
        <v>331</v>
      </c>
      <c r="E66" s="579"/>
      <c r="F66" s="1108">
        <f>'Expenditures 15-22'!I204</f>
        <v>0</v>
      </c>
      <c r="G66" s="358"/>
    </row>
    <row r="67" spans="1:8" ht="12" customHeight="1">
      <c r="A67" s="360" t="s">
        <v>541</v>
      </c>
      <c r="B67" s="360" t="s">
        <v>1894</v>
      </c>
      <c r="C67" s="962" t="str">
        <f>'Expenditures 15-22'!B210</f>
        <v>1125</v>
      </c>
      <c r="D67" s="1052" t="str">
        <f>'Expenditures 15-22'!A210</f>
        <v>Pre-K Programs</v>
      </c>
      <c r="E67" s="579"/>
      <c r="F67" s="1108">
        <f>'Expenditures 15-22'!K210</f>
        <v>0</v>
      </c>
      <c r="G67" s="358"/>
    </row>
    <row r="68" spans="1:8" ht="12" customHeight="1">
      <c r="A68" s="360" t="s">
        <v>541</v>
      </c>
      <c r="B68" s="360" t="s">
        <v>1895</v>
      </c>
      <c r="C68" s="962" t="str">
        <f>'Expenditures 15-22'!B212</f>
        <v>1225</v>
      </c>
      <c r="D68" s="1052" t="str">
        <f>'Expenditures 15-22'!A212</f>
        <v>Special Education Programs - Pre-K</v>
      </c>
      <c r="E68" s="579"/>
      <c r="F68" s="1108">
        <f>'Expenditures 15-22'!K212</f>
        <v>12891</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12448</v>
      </c>
      <c r="G69" s="358"/>
    </row>
    <row r="70" spans="1:8" ht="12" customHeight="1">
      <c r="A70" s="360" t="s">
        <v>541</v>
      </c>
      <c r="B70" s="360" t="s">
        <v>1896</v>
      </c>
      <c r="C70" s="962">
        <f>'Expenditures 15-22'!B215</f>
        <v>1300</v>
      </c>
      <c r="D70" s="963" t="str">
        <f>'Expenditures 15-22'!A215</f>
        <v>Adult/Continuing Education Programs</v>
      </c>
      <c r="E70" s="579"/>
      <c r="F70" s="1108">
        <f>'Expenditures 15-22'!K215</f>
        <v>0</v>
      </c>
      <c r="G70" s="358"/>
    </row>
    <row r="71" spans="1:8" ht="12" customHeight="1">
      <c r="A71" s="360" t="s">
        <v>541</v>
      </c>
      <c r="B71" s="360" t="s">
        <v>1897</v>
      </c>
      <c r="C71" s="962">
        <f>'Expenditures 15-22'!B218</f>
        <v>1600</v>
      </c>
      <c r="D71" s="963" t="str">
        <f>'Expenditures 15-22'!A218</f>
        <v>Summer School Programs</v>
      </c>
      <c r="E71" s="579"/>
      <c r="F71" s="1108">
        <f>'Expenditures 15-22'!K218</f>
        <v>0</v>
      </c>
      <c r="G71" s="358"/>
    </row>
    <row r="72" spans="1:8" ht="12" customHeight="1">
      <c r="A72" s="360" t="s">
        <v>541</v>
      </c>
      <c r="B72" s="360" t="s">
        <v>1898</v>
      </c>
      <c r="C72" s="962">
        <f>'Expenditures 15-22'!B274</f>
        <v>3000</v>
      </c>
      <c r="D72" s="952" t="s">
        <v>528</v>
      </c>
      <c r="E72" s="579"/>
      <c r="F72" s="1108">
        <f>'Expenditures 15-22'!K274</f>
        <v>0</v>
      </c>
      <c r="G72" s="358"/>
    </row>
    <row r="73" spans="1:8" ht="12" customHeight="1">
      <c r="A73" s="360" t="s">
        <v>541</v>
      </c>
      <c r="B73" s="360" t="s">
        <v>1899</v>
      </c>
      <c r="C73" s="962" t="str">
        <f>'Expenditures 15-22'!B278</f>
        <v>4000</v>
      </c>
      <c r="D73" s="963" t="str">
        <f>'Expenditures 15-22'!A278</f>
        <v>Total Payments to Other Govt Units</v>
      </c>
      <c r="E73" s="579"/>
      <c r="F73" s="1108">
        <f>'Expenditures 15-22'!K278</f>
        <v>34785</v>
      </c>
      <c r="G73" s="358"/>
    </row>
    <row r="74" spans="1:8" ht="12" customHeight="1">
      <c r="A74" s="358"/>
      <c r="B74" s="381"/>
      <c r="C74" s="381"/>
      <c r="D74" s="358"/>
      <c r="E74" s="579"/>
      <c r="F74" s="1109"/>
      <c r="G74" s="578"/>
    </row>
    <row r="75" spans="1:8" ht="12" thickBot="1">
      <c r="A75" s="588"/>
      <c r="B75" s="583"/>
      <c r="C75" s="584"/>
      <c r="D75" s="970" t="s">
        <v>1856</v>
      </c>
      <c r="E75" s="595" t="s">
        <v>1134</v>
      </c>
      <c r="F75" s="1113">
        <f>SUM(F18:F73)</f>
        <v>3680626</v>
      </c>
      <c r="G75" s="358"/>
    </row>
    <row r="76" spans="1:8" s="971" customFormat="1" ht="12" customHeight="1" thickTop="1" thickBot="1">
      <c r="A76" s="585"/>
      <c r="B76" s="583"/>
      <c r="C76" s="584"/>
      <c r="D76" s="970" t="s">
        <v>1855</v>
      </c>
      <c r="E76" s="595"/>
      <c r="F76" s="1114">
        <f>(F14-F75)</f>
        <v>14050778</v>
      </c>
      <c r="G76" s="360"/>
    </row>
    <row r="77" spans="1:8" s="971" customFormat="1" ht="12" customHeight="1" thickTop="1">
      <c r="A77" s="586"/>
      <c r="B77" s="583"/>
      <c r="C77" s="584"/>
      <c r="D77" s="970" t="s">
        <v>1943</v>
      </c>
      <c r="E77" s="595"/>
      <c r="F77" s="1619">
        <v>1536</v>
      </c>
      <c r="G77" s="361"/>
      <c r="H77" s="360"/>
    </row>
    <row r="78" spans="1:8" s="971" customFormat="1" ht="12" customHeight="1" thickBot="1">
      <c r="A78" s="587"/>
      <c r="B78" s="583"/>
      <c r="C78" s="584"/>
      <c r="D78" s="970" t="s">
        <v>1923</v>
      </c>
      <c r="E78" s="595" t="s">
        <v>1134</v>
      </c>
      <c r="F78" s="1115">
        <f>IF(F77&gt;0,F76/F77," Complete Line 77")</f>
        <v>9147.6419270833339</v>
      </c>
      <c r="G78" s="360"/>
    </row>
    <row r="79" spans="1:8" s="971" customFormat="1" ht="12" thickTop="1">
      <c r="A79" s="385"/>
      <c r="B79" s="360"/>
      <c r="C79" s="359"/>
      <c r="D79" s="582"/>
      <c r="E79" s="579"/>
      <c r="F79" s="972"/>
      <c r="G79" s="360"/>
    </row>
    <row r="80" spans="1:8" s="971" customFormat="1" ht="12" thickBot="1">
      <c r="A80" s="2590" t="s">
        <v>1317</v>
      </c>
      <c r="B80" s="2591"/>
      <c r="C80" s="2591"/>
      <c r="D80" s="2591"/>
      <c r="E80" s="2591"/>
      <c r="F80" s="2592"/>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87692</v>
      </c>
      <c r="G93" s="979"/>
    </row>
    <row r="94" spans="1:7" ht="12" customHeight="1">
      <c r="A94" s="980" t="s">
        <v>147</v>
      </c>
      <c r="B94" s="980" t="s">
        <v>183</v>
      </c>
      <c r="C94" s="977">
        <v>1700</v>
      </c>
      <c r="D94" s="986" t="str">
        <f>'Revenues 9-14'!A82</f>
        <v>Total District/School Activity Income</v>
      </c>
      <c r="E94" s="386"/>
      <c r="F94" s="1073">
        <f>SUM('Revenues 9-14'!C82,'Revenues 9-14'!D82)</f>
        <v>15924</v>
      </c>
      <c r="G94" s="979"/>
    </row>
    <row r="95" spans="1:7" ht="12" customHeight="1">
      <c r="A95" s="980" t="s">
        <v>538</v>
      </c>
      <c r="B95" s="980" t="s">
        <v>184</v>
      </c>
      <c r="C95" s="977">
        <f>'Revenues 9-14'!B84</f>
        <v>1811</v>
      </c>
      <c r="D95" s="978" t="str">
        <f>'Revenues 9-14'!A84</f>
        <v>Rentals - Regular Textbooks</v>
      </c>
      <c r="E95" s="386"/>
      <c r="F95" s="1073">
        <f>'Revenues 9-14'!C84</f>
        <v>39547</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8950</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726931</v>
      </c>
      <c r="G104" s="979"/>
    </row>
    <row r="105" spans="1:7" ht="12" customHeight="1">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92137</v>
      </c>
      <c r="G106" s="979"/>
    </row>
    <row r="107" spans="1:7" ht="12" customHeight="1">
      <c r="A107" s="980" t="s">
        <v>538</v>
      </c>
      <c r="B107" s="980" t="s">
        <v>950</v>
      </c>
      <c r="C107" s="988">
        <f>'Revenues 9-14'!B145</f>
        <v>3360</v>
      </c>
      <c r="D107" s="978" t="str">
        <f>'Revenues 9-14'!A145</f>
        <v>State Free Lunch &amp; Breakfast</v>
      </c>
      <c r="E107" s="386"/>
      <c r="F107" s="1073">
        <f>'Revenues 9-14'!C145</f>
        <v>3132</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532366</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968</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33795</v>
      </c>
      <c r="G127" s="69"/>
    </row>
    <row r="128" spans="1:7" ht="12" customHeight="1">
      <c r="A128" s="383" t="s">
        <v>769</v>
      </c>
      <c r="B128" s="383" t="s">
        <v>901</v>
      </c>
      <c r="C128" s="995" t="s">
        <v>1160</v>
      </c>
      <c r="D128" s="994" t="str">
        <f>'Revenues 9-14'!A201</f>
        <v>Total Food Service</v>
      </c>
      <c r="E128" s="386"/>
      <c r="F128" s="1073">
        <f>SUM('Revenues 9-14'!C201,'Revenues 9-14'!G201)</f>
        <v>386038</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518800</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430441</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190667</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1913</v>
      </c>
      <c r="C160" s="1186" t="s">
        <v>1007</v>
      </c>
      <c r="D160" s="1187" t="s">
        <v>906</v>
      </c>
      <c r="E160" s="1188"/>
      <c r="F160" s="1073">
        <f>SUM(F136:F159)</f>
        <v>0</v>
      </c>
      <c r="G160" s="382"/>
    </row>
    <row r="161" spans="1:7" s="578" customFormat="1">
      <c r="A161" s="1185" t="s">
        <v>538</v>
      </c>
      <c r="B161" s="1247" t="s">
        <v>1801</v>
      </c>
      <c r="C161" s="1186" t="s">
        <v>1799</v>
      </c>
      <c r="D161" s="1187" t="s">
        <v>1800</v>
      </c>
      <c r="E161" s="1188"/>
      <c r="F161" s="1073">
        <f>SUM('Revenues 9-14'!C260)</f>
        <v>0</v>
      </c>
      <c r="G161" s="382"/>
    </row>
    <row r="162" spans="1:7" s="578" customFormat="1">
      <c r="A162" s="1185" t="s">
        <v>590</v>
      </c>
      <c r="B162" s="1247" t="s">
        <v>1865</v>
      </c>
      <c r="C162" s="1186" t="s">
        <v>1866</v>
      </c>
      <c r="D162" s="1187" t="s">
        <v>1867</v>
      </c>
      <c r="E162" s="1188"/>
      <c r="F162" s="1073">
        <f>SUM('Revenues 9-14'!C261:H261,'Revenues 9-14'!J261:K261)</f>
        <v>0</v>
      </c>
      <c r="G162" s="382"/>
    </row>
    <row r="163" spans="1:7" ht="12" customHeight="1">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c r="A165" s="383" t="s">
        <v>6</v>
      </c>
      <c r="B165" s="383" t="s">
        <v>1802</v>
      </c>
      <c r="C165" s="995">
        <f>'Revenues 9-14'!B264</f>
        <v>4909</v>
      </c>
      <c r="D165" s="994" t="str">
        <f>'Revenues 9-14'!A264</f>
        <v>Title III - Language Inst Program - Limited Eng (LIPLEP)</v>
      </c>
      <c r="E165" s="386"/>
      <c r="F165" s="1073">
        <f>SUM('Revenues 9-14'!C264,'Revenues 9-14'!F264,'Revenues 9-14'!G264)</f>
        <v>40869</v>
      </c>
      <c r="G165" s="997"/>
    </row>
    <row r="166" spans="1:7" ht="12" customHeight="1">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66232</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20334</v>
      </c>
      <c r="G171" s="1001">
        <v>6320</v>
      </c>
    </row>
    <row r="172" spans="1:7" ht="12" customHeight="1">
      <c r="A172" s="383" t="s">
        <v>773</v>
      </c>
      <c r="B172" s="383" t="s">
        <v>1803</v>
      </c>
      <c r="C172" s="995">
        <f>'Revenues 9-14'!B271</f>
        <v>4992</v>
      </c>
      <c r="D172" s="996" t="str">
        <f>'Revenues 9-14'!A271</f>
        <v>Medicaid Matching Funds - Fee-for-Service Program</v>
      </c>
      <c r="E172" s="386"/>
      <c r="F172" s="1073">
        <f>SUM('Revenues 9-14'!C271:D271,'Revenues 9-14'!F271:G271)</f>
        <v>46200</v>
      </c>
      <c r="G172" s="1001"/>
    </row>
    <row r="173" spans="1:7">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c r="A174" s="383"/>
      <c r="B174" s="383"/>
      <c r="C174" s="387"/>
      <c r="D174" s="383"/>
      <c r="E174" s="386"/>
      <c r="F174" s="1116"/>
      <c r="G174" s="1001"/>
    </row>
    <row r="175" spans="1:7">
      <c r="A175" s="588"/>
      <c r="B175" s="589"/>
      <c r="C175" s="590"/>
      <c r="D175" s="1002" t="s">
        <v>1921</v>
      </c>
      <c r="E175" s="1056" t="s">
        <v>1134</v>
      </c>
      <c r="F175" s="1117">
        <f>SUM(F83:F135,F160:F173)</f>
        <v>3241023</v>
      </c>
    </row>
    <row r="176" spans="1:7" ht="12" customHeight="1">
      <c r="A176" s="588"/>
      <c r="B176" s="589"/>
      <c r="C176" s="590"/>
      <c r="D176" s="1002" t="s">
        <v>1920</v>
      </c>
      <c r="E176" s="1056"/>
      <c r="F176" s="1118">
        <f>'PCTC-OEPP 28-29'!F76-F175</f>
        <v>10809755</v>
      </c>
    </row>
    <row r="177" spans="1:7" ht="12" customHeight="1">
      <c r="A177" s="588"/>
      <c r="B177" s="589"/>
      <c r="C177" s="590"/>
      <c r="D177" s="1002" t="s">
        <v>798</v>
      </c>
      <c r="E177" s="1056"/>
      <c r="F177" s="1118">
        <f>'Cap Outlay Deprec 27'!I18</f>
        <v>952499</v>
      </c>
    </row>
    <row r="178" spans="1:7" ht="12" customHeight="1">
      <c r="A178" s="588"/>
      <c r="B178" s="589"/>
      <c r="C178" s="590"/>
      <c r="D178" s="1002" t="s">
        <v>1922</v>
      </c>
      <c r="E178" s="1056"/>
      <c r="F178" s="1118">
        <f>F176+F177</f>
        <v>11762254</v>
      </c>
    </row>
    <row r="179" spans="1:7" ht="12" customHeight="1">
      <c r="A179" s="588"/>
      <c r="B179" s="591"/>
      <c r="C179" s="590"/>
      <c r="D179" s="1002" t="s">
        <v>1974</v>
      </c>
      <c r="E179" s="1056"/>
      <c r="F179" s="1119">
        <f>'PCTC-OEPP 28-29'!F77</f>
        <v>1536</v>
      </c>
      <c r="G179" s="69"/>
    </row>
    <row r="180" spans="1:7" ht="12" customHeight="1" thickBot="1">
      <c r="A180" s="588"/>
      <c r="B180" s="591"/>
      <c r="C180" s="590"/>
      <c r="D180" s="1002" t="s">
        <v>2064</v>
      </c>
      <c r="E180" s="1056" t="s">
        <v>2065</v>
      </c>
      <c r="F180" s="1120">
        <f>F178/F179</f>
        <v>7657.717447916667</v>
      </c>
      <c r="G180" s="68">
        <v>6323</v>
      </c>
    </row>
    <row r="181" spans="1:7" ht="12" thickTop="1">
      <c r="B181" s="69"/>
      <c r="C181" s="387"/>
      <c r="D181" s="69"/>
      <c r="E181" s="387"/>
      <c r="F181" s="69"/>
      <c r="G181" s="1003">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4" sqref="B14:E14"/>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620" t="s">
        <v>1676</v>
      </c>
      <c r="B3" s="849"/>
      <c r="C3" s="849"/>
      <c r="D3" s="849"/>
      <c r="E3" s="856"/>
      <c r="F3" s="856"/>
      <c r="G3" s="850"/>
    </row>
    <row r="4" spans="1:9" ht="12" customHeight="1">
      <c r="A4" s="853" t="s">
        <v>874</v>
      </c>
      <c r="B4" s="852"/>
      <c r="C4" s="852"/>
      <c r="D4" s="852"/>
      <c r="E4" s="857"/>
      <c r="F4" s="858"/>
      <c r="G4" s="859"/>
      <c r="H4" s="22"/>
      <c r="I4" s="22"/>
    </row>
    <row r="5" spans="1:9" s="1706" customFormat="1" ht="57" customHeight="1">
      <c r="A5" s="2601" t="s">
        <v>1689</v>
      </c>
      <c r="B5" s="2602"/>
      <c r="C5" s="2602"/>
      <c r="D5" s="2602"/>
      <c r="E5" s="2602"/>
      <c r="F5" s="2602"/>
      <c r="G5" s="2603"/>
      <c r="H5" s="3"/>
      <c r="I5" s="1705"/>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606" t="s">
        <v>2054</v>
      </c>
      <c r="B11" s="2607"/>
      <c r="C11" s="2607"/>
      <c r="D11" s="2546"/>
      <c r="E11" s="863">
        <v>46118</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1" t="s">
        <v>1702</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9100211</v>
      </c>
      <c r="F19" s="771"/>
      <c r="G19" s="773">
        <f>'Expenditures 15-22'!K33-SUM('Expenditures 15-22'!G33,'Expenditures 15-22'!I33)+'Expenditures 15-22'!D223</f>
        <v>9100211</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719677</v>
      </c>
      <c r="F21" s="771"/>
      <c r="G21" s="773">
        <f>'Expenditures 15-22'!K42-SUM('Expenditures 15-22'!G42,'Expenditures 15-22'!I42)+'Expenditures 15-22'!K120-SUM('Expenditures 15-22'!G120,'Expenditures 15-22'!I120)+'Expenditures 15-22'!K174-SUM('Expenditures 15-22'!G174,'Expenditures 15-22'!I174)+'Expenditures 15-22'!D232</f>
        <v>719677</v>
      </c>
      <c r="H21" s="287"/>
      <c r="I21" s="216"/>
    </row>
    <row r="22" spans="1:9" s="2" customFormat="1" ht="12" customHeight="1">
      <c r="A22" s="770" t="s">
        <v>663</v>
      </c>
      <c r="B22" s="766"/>
      <c r="C22" s="765">
        <v>2200</v>
      </c>
      <c r="D22" s="771"/>
      <c r="E22" s="772">
        <f>'Expenditures 15-22'!K47-SUM('Expenditures 15-22'!G47,'Expenditures 15-22'!I47)+'Expenditures 15-22'!D237</f>
        <v>565334</v>
      </c>
      <c r="F22" s="771"/>
      <c r="G22" s="773">
        <f>'Expenditures 15-22'!K47-SUM('Expenditures 15-22'!G47,'Expenditures 15-22'!I47)+'Expenditures 15-22'!D237</f>
        <v>565334</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912124</v>
      </c>
      <c r="F23" s="771"/>
      <c r="G23" s="772">
        <f>'Expenditures 15-22'!K53-SUM('Expenditures 15-22'!G53,'Expenditures 15-22'!I53)+'Expenditures 15-22'!D251+'Expenditures 15-22'!K323-SUM('Expenditures 15-22'!G323,'Expenditures 15-22'!I323)</f>
        <v>912124</v>
      </c>
      <c r="H23" s="287"/>
      <c r="I23" s="216"/>
    </row>
    <row r="24" spans="1:9" s="2" customFormat="1" ht="12" customHeight="1">
      <c r="A24" s="770" t="s">
        <v>665</v>
      </c>
      <c r="B24" s="766"/>
      <c r="C24" s="765">
        <v>2400</v>
      </c>
      <c r="D24" s="771"/>
      <c r="E24" s="772">
        <f>'Expenditures 15-22'!K57-SUM('Expenditures 15-22'!G57,'Expenditures 15-22'!I57)+'Expenditures 15-22'!D255</f>
        <v>945951</v>
      </c>
      <c r="F24" s="771"/>
      <c r="G24" s="773">
        <f>'Expenditures 15-22'!K57-SUM('Expenditures 15-22'!G57,'Expenditures 15-22'!I57)+'Expenditures 15-22'!D255</f>
        <v>945951</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108449</v>
      </c>
      <c r="E27" s="772">
        <f>E8</f>
        <v>0</v>
      </c>
      <c r="F27" s="772">
        <f>'Expenditures 15-22'!K60-SUM('Expenditures 15-22'!G60,'Expenditures 15-22'!I60)+'Expenditures 15-22'!D258-E8</f>
        <v>108449</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1178083</v>
      </c>
      <c r="F28" s="775">
        <f>'Expenditures 15-22'!K61-SUM('Expenditures 15-22'!G61,'Expenditures 15-22'!I61)+'Expenditures 15-22'!K124-SUM('Expenditures 15-22'!G124,'Expenditures 15-22'!I124)+'Expenditures 15-22'!D260-E9</f>
        <v>1178083</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143664</v>
      </c>
      <c r="F29" s="771"/>
      <c r="G29" s="773">
        <f>'Expenditures 15-22'!K62-SUM('Expenditures 15-22'!G62,'Expenditures 15-22'!I62)+'Expenditures 15-22'!K125-SUM('Expenditures 15-22'!G125,'Expenditures 15-22'!I125)+'Expenditures 15-22'!K176-SUM('Expenditures 15-22'!G176,'Expenditures 15-22'!I176)+'Expenditures 15-22'!D261</f>
        <v>143664</v>
      </c>
      <c r="H29" s="395"/>
    </row>
    <row r="30" spans="1:9" ht="12" customHeight="1">
      <c r="A30" s="770" t="s">
        <v>107</v>
      </c>
      <c r="B30" s="768"/>
      <c r="C30" s="765">
        <v>2560</v>
      </c>
      <c r="D30" s="771"/>
      <c r="E30" s="772">
        <f>'Expenditures 15-22'!K63-SUM('Expenditures 15-22'!G63,'Expenditures 15-22'!I63)+'Expenditures 15-22'!D262-E10</f>
        <v>435098</v>
      </c>
      <c r="F30" s="771"/>
      <c r="G30" s="772">
        <f>'Expenditures 15-22'!K63-SUM('Expenditures 15-22'!G63,'Expenditures 15-22'!I63)+'Expenditures 15-22'!D262-E10</f>
        <v>435098</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c r="A40" s="787" t="s">
        <v>163</v>
      </c>
      <c r="B40" s="788"/>
      <c r="C40" s="789"/>
      <c r="D40" s="775">
        <f>SUM(D19:D39)</f>
        <v>108449</v>
      </c>
      <c r="E40" s="775">
        <f>SUM(E19:E39)</f>
        <v>14000142</v>
      </c>
      <c r="F40" s="775">
        <f>SUM(F19:F39)</f>
        <v>1286532</v>
      </c>
      <c r="G40" s="775">
        <f>SUM(G19:G39)</f>
        <v>12822059</v>
      </c>
    </row>
    <row r="41" spans="1:7">
      <c r="A41" s="287"/>
      <c r="B41" s="216"/>
      <c r="C41" s="288"/>
      <c r="D41" s="2604" t="s">
        <v>615</v>
      </c>
      <c r="E41" s="2605"/>
      <c r="F41" s="779" t="s">
        <v>616</v>
      </c>
      <c r="G41" s="786"/>
    </row>
    <row r="42" spans="1:7" ht="12" customHeight="1">
      <c r="A42" s="287"/>
      <c r="B42" s="216"/>
      <c r="C42" s="288"/>
      <c r="D42" s="780" t="s">
        <v>562</v>
      </c>
      <c r="E42" s="776">
        <f>D40</f>
        <v>108449</v>
      </c>
      <c r="F42" s="780" t="s">
        <v>564</v>
      </c>
      <c r="G42" s="776">
        <f>F40</f>
        <v>1286532</v>
      </c>
    </row>
    <row r="43" spans="1:7" ht="12" customHeight="1">
      <c r="A43" s="287"/>
      <c r="B43" s="216"/>
      <c r="C43" s="288"/>
      <c r="D43" s="780" t="s">
        <v>563</v>
      </c>
      <c r="E43" s="776">
        <f>E40</f>
        <v>14000142</v>
      </c>
      <c r="F43" s="780" t="s">
        <v>563</v>
      </c>
      <c r="G43" s="776">
        <f>G40</f>
        <v>12822059</v>
      </c>
    </row>
    <row r="44" spans="1:7" ht="12" customHeight="1">
      <c r="A44" s="287"/>
      <c r="B44" s="216"/>
      <c r="C44" s="216"/>
      <c r="D44" s="790" t="s">
        <v>1187</v>
      </c>
      <c r="E44" s="791">
        <f>(E42/E43)</f>
        <v>7.7462785734601835E-3</v>
      </c>
      <c r="F44" s="790" t="s">
        <v>1187</v>
      </c>
      <c r="G44" s="791">
        <f>(G42/G43)</f>
        <v>0.10033739510947501</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14" sqref="B14:E14"/>
      <selection pane="bottomLeft" activeCell="B8" sqref="B8"/>
    </sheetView>
  </sheetViews>
  <sheetFormatPr defaultColWidth="9.140625" defaultRowHeight="12.75"/>
  <cols>
    <col min="1" max="1" width="52.85546875" style="2008" customWidth="1"/>
    <col min="2" max="3" width="9.85546875" style="1987" customWidth="1"/>
    <col min="4" max="4" width="12.5703125" style="2009" customWidth="1"/>
    <col min="5" max="5" width="48.5703125" style="1987" customWidth="1"/>
    <col min="6" max="6" width="9.140625" style="1987"/>
    <col min="7" max="7" width="5.85546875" style="1987" bestFit="1" customWidth="1"/>
    <col min="8" max="16384" width="9.140625" style="1987"/>
  </cols>
  <sheetData>
    <row r="1" spans="1:7" ht="21" customHeight="1">
      <c r="A1" s="1984" t="s">
        <v>1709</v>
      </c>
      <c r="B1" s="1985"/>
      <c r="C1" s="1985"/>
      <c r="D1" s="1985"/>
      <c r="E1" s="1986"/>
    </row>
    <row r="2" spans="1:7" ht="14.25" customHeight="1">
      <c r="A2" s="1985" t="s">
        <v>1710</v>
      </c>
      <c r="B2" s="1985"/>
      <c r="C2" s="1985"/>
      <c r="D2" s="1985"/>
      <c r="E2" s="1986"/>
    </row>
    <row r="3" spans="1:7" ht="15" customHeight="1">
      <c r="A3" s="1985" t="s">
        <v>1944</v>
      </c>
      <c r="B3" s="1985"/>
      <c r="C3" s="1985"/>
      <c r="D3" s="1985"/>
      <c r="E3" s="1986"/>
    </row>
    <row r="4" spans="1:7" ht="3.75" customHeight="1">
      <c r="A4" s="1985"/>
      <c r="B4" s="1985"/>
      <c r="C4" s="1985"/>
      <c r="D4" s="1985"/>
      <c r="E4" s="1986"/>
    </row>
    <row r="5" spans="1:7" ht="15">
      <c r="A5" s="2611" t="s">
        <v>2066</v>
      </c>
      <c r="B5" s="2612"/>
      <c r="C5" s="2612"/>
      <c r="D5" s="2612"/>
      <c r="E5" s="2612"/>
    </row>
    <row r="6" spans="1:7" ht="12" customHeight="1">
      <c r="A6" s="1988"/>
      <c r="B6" s="2613" t="str">
        <f>COVER!A17</f>
        <v>Rochelle CCSD 231</v>
      </c>
      <c r="C6" s="2613"/>
      <c r="D6" s="2613"/>
      <c r="E6" s="1989"/>
    </row>
    <row r="7" spans="1:7" ht="11.25" customHeight="1">
      <c r="A7" s="1988"/>
      <c r="B7" s="2614">
        <f>COVER!A13</f>
        <v>47071231004</v>
      </c>
      <c r="C7" s="2614"/>
      <c r="D7" s="2614"/>
      <c r="E7" s="1989"/>
    </row>
    <row r="8" spans="1:7" ht="34.5" customHeight="1">
      <c r="A8" s="2011" t="s">
        <v>1711</v>
      </c>
      <c r="B8" s="1990" t="s">
        <v>1712</v>
      </c>
      <c r="C8" s="1990" t="s">
        <v>1713</v>
      </c>
      <c r="D8" s="1991" t="s">
        <v>1714</v>
      </c>
      <c r="E8" s="1990" t="s">
        <v>1715</v>
      </c>
      <c r="G8" s="2010" t="b">
        <v>0</v>
      </c>
    </row>
    <row r="9" spans="1:7" ht="15.75" customHeight="1">
      <c r="A9" s="2012" t="s">
        <v>2053</v>
      </c>
      <c r="B9" s="1992"/>
      <c r="C9" s="1992"/>
      <c r="D9" s="1993"/>
      <c r="E9" s="1994"/>
    </row>
    <row r="10" spans="1:7" ht="27.75" customHeight="1">
      <c r="A10" s="1995" t="s">
        <v>1787</v>
      </c>
      <c r="B10" s="1996"/>
      <c r="C10" s="1996"/>
      <c r="D10" s="1997" t="s">
        <v>1716</v>
      </c>
      <c r="E10" s="1998" t="s">
        <v>1717</v>
      </c>
    </row>
    <row r="11" spans="1:7" ht="12" customHeight="1">
      <c r="A11" s="1999" t="s">
        <v>1718</v>
      </c>
      <c r="B11" s="2000"/>
      <c r="C11" s="2000"/>
      <c r="D11" s="2001"/>
      <c r="E11" s="2002"/>
    </row>
    <row r="12" spans="1:7" ht="12" customHeight="1">
      <c r="A12" s="1999" t="s">
        <v>1719</v>
      </c>
      <c r="B12" s="2000"/>
      <c r="C12" s="2000"/>
      <c r="D12" s="2003"/>
      <c r="E12" s="2002"/>
    </row>
    <row r="13" spans="1:7" ht="12" customHeight="1">
      <c r="A13" s="1999" t="s">
        <v>1720</v>
      </c>
      <c r="B13" s="2000"/>
      <c r="C13" s="2000"/>
      <c r="D13" s="2003"/>
      <c r="E13" s="2002"/>
    </row>
    <row r="14" spans="1:7" ht="12" customHeight="1">
      <c r="A14" s="1999" t="s">
        <v>1721</v>
      </c>
      <c r="B14" s="2000"/>
      <c r="C14" s="2000"/>
      <c r="D14" s="2003"/>
      <c r="E14" s="2002"/>
    </row>
    <row r="15" spans="1:7" ht="12" customHeight="1">
      <c r="A15" s="1999" t="s">
        <v>1722</v>
      </c>
      <c r="B15" s="2000"/>
      <c r="C15" s="2000"/>
      <c r="D15" s="2003"/>
      <c r="E15" s="2002"/>
    </row>
    <row r="16" spans="1:7" ht="12" customHeight="1">
      <c r="A16" s="1999" t="s">
        <v>1723</v>
      </c>
      <c r="B16" s="2000"/>
      <c r="C16" s="2000"/>
      <c r="D16" s="2003"/>
      <c r="E16" s="2002"/>
    </row>
    <row r="17" spans="1:11" ht="12" customHeight="1">
      <c r="A17" s="1999" t="s">
        <v>1724</v>
      </c>
      <c r="B17" s="2000"/>
      <c r="C17" s="2000"/>
      <c r="D17" s="2003"/>
      <c r="E17" s="2002"/>
    </row>
    <row r="18" spans="1:11" ht="12" customHeight="1">
      <c r="A18" s="1999" t="s">
        <v>1725</v>
      </c>
      <c r="B18" s="2000"/>
      <c r="C18" s="2000"/>
      <c r="D18" s="2003"/>
      <c r="E18" s="2002"/>
    </row>
    <row r="19" spans="1:11" ht="12" customHeight="1">
      <c r="A19" s="1999" t="s">
        <v>2038</v>
      </c>
      <c r="B19" s="2000"/>
      <c r="C19" s="2000"/>
      <c r="D19" s="2003"/>
      <c r="E19" s="2002"/>
    </row>
    <row r="20" spans="1:11" ht="12" customHeight="1">
      <c r="A20" s="1999" t="s">
        <v>2039</v>
      </c>
      <c r="B20" s="2000"/>
      <c r="C20" s="2000"/>
      <c r="D20" s="2003"/>
      <c r="E20" s="2002"/>
    </row>
    <row r="21" spans="1:11" ht="12" customHeight="1">
      <c r="A21" s="1999" t="s">
        <v>2040</v>
      </c>
      <c r="B21" s="2000"/>
      <c r="C21" s="2000"/>
      <c r="D21" s="2003"/>
      <c r="E21" s="2002"/>
    </row>
    <row r="22" spans="1:11" ht="12" customHeight="1">
      <c r="A22" s="1999" t="s">
        <v>2041</v>
      </c>
      <c r="B22" s="2000"/>
      <c r="C22" s="2000"/>
      <c r="D22" s="2003"/>
      <c r="E22" s="2002"/>
    </row>
    <row r="23" spans="1:11" ht="12" customHeight="1">
      <c r="A23" s="1999" t="s">
        <v>2042</v>
      </c>
      <c r="B23" s="2000"/>
      <c r="C23" s="2000"/>
      <c r="D23" s="2003"/>
      <c r="E23" s="2002"/>
    </row>
    <row r="24" spans="1:11" ht="12" customHeight="1">
      <c r="A24" s="1999" t="s">
        <v>2043</v>
      </c>
      <c r="B24" s="2000"/>
      <c r="C24" s="2000"/>
      <c r="D24" s="2003"/>
      <c r="E24" s="2002"/>
    </row>
    <row r="25" spans="1:11" ht="12" customHeight="1">
      <c r="A25" s="1999" t="s">
        <v>2044</v>
      </c>
      <c r="B25" s="2000"/>
      <c r="C25" s="2000"/>
      <c r="D25" s="2003"/>
      <c r="E25" s="2002"/>
    </row>
    <row r="26" spans="1:11" ht="12" customHeight="1">
      <c r="A26" s="1999" t="s">
        <v>2045</v>
      </c>
      <c r="B26" s="2000" t="s">
        <v>2087</v>
      </c>
      <c r="C26" s="2000" t="s">
        <v>2087</v>
      </c>
      <c r="D26" s="2003"/>
      <c r="E26" s="2069" t="s">
        <v>2123</v>
      </c>
    </row>
    <row r="27" spans="1:11">
      <c r="A27" s="1999" t="s">
        <v>2046</v>
      </c>
      <c r="B27" s="2000"/>
      <c r="C27" s="2000"/>
      <c r="D27" s="2003"/>
      <c r="E27" s="2002"/>
    </row>
    <row r="28" spans="1:11" ht="12" customHeight="1">
      <c r="A28" s="1999" t="s">
        <v>2047</v>
      </c>
      <c r="B28" s="2000"/>
      <c r="C28" s="2000"/>
      <c r="D28" s="2003"/>
      <c r="E28" s="2002"/>
    </row>
    <row r="29" spans="1:11" ht="12" customHeight="1">
      <c r="A29" s="1999" t="s">
        <v>2048</v>
      </c>
      <c r="B29" s="2000"/>
      <c r="C29" s="2000"/>
      <c r="D29" s="2003"/>
      <c r="E29" s="2002"/>
    </row>
    <row r="30" spans="1:11" ht="12" customHeight="1">
      <c r="A30" s="1999" t="s">
        <v>2049</v>
      </c>
      <c r="B30" s="2000" t="s">
        <v>2087</v>
      </c>
      <c r="C30" s="2000" t="s">
        <v>2087</v>
      </c>
      <c r="D30" s="2003"/>
      <c r="E30" s="2002" t="s">
        <v>2124</v>
      </c>
    </row>
    <row r="31" spans="1:11" ht="12" customHeight="1">
      <c r="A31" s="1999" t="s">
        <v>2050</v>
      </c>
      <c r="B31" s="2000"/>
      <c r="C31" s="2000"/>
      <c r="D31" s="2003"/>
      <c r="E31" s="2002"/>
      <c r="K31" s="2013"/>
    </row>
    <row r="32" spans="1:11" ht="12" customHeight="1">
      <c r="A32" s="1999" t="s">
        <v>2051</v>
      </c>
      <c r="B32" s="2000"/>
      <c r="C32" s="2000"/>
      <c r="D32" s="2003"/>
      <c r="E32" s="2002"/>
    </row>
    <row r="33" spans="1:5" ht="12" customHeight="1">
      <c r="A33" s="1999" t="s">
        <v>2052</v>
      </c>
      <c r="B33" s="2000"/>
      <c r="C33" s="2000"/>
      <c r="D33" s="2003"/>
      <c r="E33" s="2002"/>
    </row>
    <row r="34" spans="1:5" ht="12" customHeight="1">
      <c r="A34" s="2004"/>
      <c r="B34" s="2004"/>
      <c r="C34" s="2004"/>
      <c r="D34" s="2004"/>
      <c r="E34" s="2004"/>
    </row>
    <row r="35" spans="1:5" ht="12" customHeight="1">
      <c r="A35" s="2005" t="s">
        <v>1727</v>
      </c>
      <c r="B35" s="2615"/>
      <c r="C35" s="2615"/>
      <c r="D35" s="2615"/>
      <c r="E35" s="2616"/>
    </row>
    <row r="36" spans="1:5" ht="12" customHeight="1">
      <c r="A36" s="2617"/>
      <c r="B36" s="2618"/>
      <c r="C36" s="2618"/>
      <c r="D36" s="2618"/>
      <c r="E36" s="2619"/>
    </row>
    <row r="37" spans="1:5" ht="12" customHeight="1">
      <c r="A37" s="2617"/>
      <c r="B37" s="2618"/>
      <c r="C37" s="2618"/>
      <c r="D37" s="2618"/>
      <c r="E37" s="2619"/>
    </row>
    <row r="38" spans="1:5" ht="12" customHeight="1">
      <c r="A38" s="2620"/>
      <c r="B38" s="2621"/>
      <c r="C38" s="2621"/>
      <c r="D38" s="2621"/>
      <c r="E38" s="2622"/>
    </row>
    <row r="39" spans="1:5" ht="4.5" hidden="1" customHeight="1">
      <c r="A39" s="2006"/>
      <c r="B39" s="2006"/>
      <c r="C39" s="2006"/>
      <c r="D39" s="2006"/>
      <c r="E39" s="2006"/>
    </row>
    <row r="40" spans="1:5" s="2004" customFormat="1" ht="12" customHeight="1">
      <c r="A40" s="2007" t="s">
        <v>1726</v>
      </c>
      <c r="B40" s="2623"/>
      <c r="C40" s="2623"/>
      <c r="D40" s="2623"/>
      <c r="E40" s="2624"/>
    </row>
    <row r="41" spans="1:5" s="2004" customFormat="1" ht="12" customHeight="1">
      <c r="A41" s="2628" t="s">
        <v>2125</v>
      </c>
      <c r="B41" s="2629"/>
      <c r="C41" s="2629"/>
      <c r="D41" s="2629"/>
      <c r="E41" s="2630"/>
    </row>
    <row r="42" spans="1:5" s="2004" customFormat="1" ht="12" customHeight="1">
      <c r="A42" s="2625"/>
      <c r="B42" s="2626"/>
      <c r="C42" s="2626"/>
      <c r="D42" s="2626"/>
      <c r="E42" s="2627"/>
    </row>
    <row r="43" spans="1:5" s="2004" customFormat="1" ht="15">
      <c r="A43" s="2608"/>
      <c r="B43" s="2609"/>
      <c r="C43" s="2609"/>
      <c r="D43" s="2609"/>
      <c r="E43" s="2610"/>
    </row>
    <row r="44" spans="1:5" s="2004" customFormat="1" ht="12" hidden="1" customHeight="1">
      <c r="A44" s="2608"/>
      <c r="B44" s="2609"/>
      <c r="C44" s="2609"/>
      <c r="D44" s="2609"/>
      <c r="E44" s="2610"/>
    </row>
    <row r="45" spans="1:5" s="2004" customFormat="1" ht="12" customHeight="1"/>
    <row r="46" spans="1:5" s="2004" customFormat="1" ht="9.75" customHeight="1"/>
    <row r="47" spans="1:5" s="2004" customFormat="1" ht="13.5" customHeight="1"/>
    <row r="48" spans="1:5" s="2004" customFormat="1" ht="15"/>
    <row r="49" spans="1:1" s="2004" customFormat="1" ht="15" hidden="1">
      <c r="A49" s="2004" t="b">
        <v>0</v>
      </c>
    </row>
    <row r="50" spans="1:1" s="2004" customFormat="1" ht="15"/>
    <row r="51" spans="1:1" s="2004" customFormat="1" ht="15"/>
    <row r="52" spans="1:1" s="2004" customFormat="1" ht="15"/>
    <row r="53" spans="1:1" s="2004" customFormat="1" ht="15"/>
    <row r="54" spans="1:1" s="2004" customFormat="1" ht="15"/>
    <row r="55" spans="1:1" s="2004" customFormat="1" ht="15"/>
    <row r="56" spans="1:1" s="2004" customFormat="1" ht="15"/>
    <row r="57" spans="1:1" s="2004" customFormat="1" ht="15"/>
    <row r="58" spans="1:1" s="2004" customFormat="1" ht="15"/>
    <row r="59" spans="1:1" s="2004" customFormat="1" ht="15"/>
    <row r="60" spans="1:1" s="2004" customFormat="1" ht="15"/>
    <row r="61" spans="1:1" s="2004" customFormat="1" ht="15"/>
    <row r="62" spans="1:1" s="2004" customFormat="1" ht="15"/>
    <row r="63" spans="1:1" s="2004" customFormat="1" ht="15"/>
    <row r="64" spans="1:1" s="2004" customFormat="1" ht="15"/>
    <row r="65" s="2004" customFormat="1" ht="15"/>
    <row r="66" s="2004" customFormat="1" ht="15"/>
    <row r="67" s="2004" customFormat="1" ht="15"/>
    <row r="68" s="2004" customFormat="1" ht="15"/>
    <row r="69" s="2004" customFormat="1" ht="15"/>
    <row r="70" s="2004" customFormat="1" ht="15"/>
    <row r="71" s="2004" customFormat="1" ht="15"/>
    <row r="72" s="2004" customFormat="1" ht="15"/>
    <row r="73" s="2004" customFormat="1" ht="15"/>
    <row r="74" s="2004" customFormat="1" ht="15"/>
    <row r="75" s="2004" customFormat="1" ht="15"/>
    <row r="76" s="2004" customFormat="1" ht="15"/>
    <row r="77" s="2004" customFormat="1" ht="15"/>
    <row r="78" s="2004" customFormat="1" ht="15"/>
    <row r="79" s="2004" customFormat="1" ht="15"/>
    <row r="80" s="2004" customFormat="1" ht="15"/>
    <row r="81" s="2004" customFormat="1" ht="15"/>
    <row r="82" s="2004" customFormat="1" ht="15"/>
    <row r="83" s="2004" customFormat="1" ht="15"/>
    <row r="84" s="2004" customFormat="1" ht="15"/>
    <row r="85" s="2004" customFormat="1" ht="15"/>
    <row r="86" s="2004" customFormat="1" ht="15"/>
    <row r="87" s="2004" customFormat="1" ht="15"/>
    <row r="88" s="2004" customFormat="1" ht="15"/>
    <row r="89" s="2004" customFormat="1" ht="15"/>
    <row r="90" s="2004" customFormat="1" ht="15"/>
    <row r="91" s="2004" customFormat="1" ht="15"/>
    <row r="92" s="2004" customFormat="1" ht="15"/>
    <row r="93" s="2004" customFormat="1" ht="15"/>
    <row r="94" s="2004" customFormat="1" ht="15"/>
    <row r="95" s="2004" customFormat="1" ht="15"/>
    <row r="96" s="2004" customFormat="1" ht="15"/>
    <row r="97" s="2004" customFormat="1" ht="15"/>
  </sheetData>
  <sheetProtection formatCells="0"/>
  <mergeCells count="12">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4" sqref="B14:E14"/>
    </sheetView>
  </sheetViews>
  <sheetFormatPr defaultColWidth="9.140625" defaultRowHeight="12.75"/>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c r="A1" s="1646"/>
      <c r="B1" s="1647"/>
      <c r="E1" s="1649"/>
      <c r="F1" s="1650" t="s">
        <v>474</v>
      </c>
      <c r="G1" s="1651"/>
    </row>
    <row r="2" spans="1:10" ht="11.85" customHeight="1">
      <c r="A2" s="1646"/>
      <c r="B2" s="1647"/>
      <c r="E2" s="1649"/>
      <c r="F2" s="1652" t="s">
        <v>330</v>
      </c>
      <c r="G2" s="1651"/>
    </row>
    <row r="3" spans="1:10" ht="11.85" customHeight="1">
      <c r="E3" s="1649"/>
      <c r="F3" s="1652" t="s">
        <v>475</v>
      </c>
      <c r="G3" s="1649"/>
    </row>
    <row r="4" spans="1:10" ht="11.85" customHeight="1">
      <c r="E4" s="1649"/>
      <c r="F4" s="1652" t="s">
        <v>1036</v>
      </c>
      <c r="G4" s="1649"/>
    </row>
    <row r="5" spans="1:10" ht="12.2" customHeight="1">
      <c r="F5" s="1652"/>
    </row>
    <row r="6" spans="1:10">
      <c r="A6" s="1653" t="s">
        <v>780</v>
      </c>
      <c r="B6" s="1654"/>
      <c r="C6" s="1654"/>
      <c r="D6" s="1654"/>
      <c r="E6" s="1655"/>
      <c r="F6" s="1656"/>
      <c r="G6" s="1647"/>
      <c r="H6" s="1657" t="s">
        <v>1213</v>
      </c>
      <c r="I6" s="2636" t="str">
        <f>COVER!A17</f>
        <v>Rochelle CCSD 231</v>
      </c>
      <c r="J6" s="2637"/>
    </row>
    <row r="7" spans="1:10">
      <c r="A7" s="2638" t="s">
        <v>1037</v>
      </c>
      <c r="B7" s="2639"/>
      <c r="C7" s="2639"/>
      <c r="D7" s="2639"/>
      <c r="E7" s="2640"/>
      <c r="F7" s="1658"/>
      <c r="G7" s="1647"/>
      <c r="H7" s="1657" t="s">
        <v>438</v>
      </c>
      <c r="I7" s="2641">
        <f>COVER!A13</f>
        <v>47071231004</v>
      </c>
      <c r="J7" s="2641"/>
    </row>
    <row r="8" spans="1:10" ht="8.25" customHeight="1">
      <c r="A8" s="1659"/>
      <c r="B8" s="1660"/>
      <c r="C8" s="1660"/>
      <c r="D8" s="1660"/>
      <c r="E8" s="1661"/>
      <c r="F8" s="1662"/>
      <c r="G8" s="1663"/>
      <c r="H8" s="1663"/>
      <c r="I8" s="1663"/>
      <c r="J8" s="1663"/>
    </row>
    <row r="9" spans="1:10" ht="13.5" customHeight="1">
      <c r="A9" s="1664"/>
      <c r="B9" s="1665"/>
      <c r="C9" s="1665"/>
      <c r="D9" s="1666"/>
      <c r="E9" s="1667" t="s">
        <v>1945</v>
      </c>
      <c r="F9" s="1668"/>
      <c r="G9" s="1668"/>
      <c r="H9" s="1669" t="s">
        <v>1946</v>
      </c>
      <c r="I9" s="1668"/>
      <c r="J9" s="1670"/>
    </row>
    <row r="10" spans="1:10" s="1678" customFormat="1" ht="13.5" customHeight="1">
      <c r="A10" s="1671"/>
      <c r="B10" s="1672"/>
      <c r="C10" s="1673"/>
      <c r="D10" s="1674"/>
      <c r="E10" s="1675" t="s">
        <v>504</v>
      </c>
      <c r="F10" s="1676" t="s">
        <v>505</v>
      </c>
      <c r="G10" s="1677"/>
      <c r="H10" s="1676" t="s">
        <v>504</v>
      </c>
      <c r="I10" s="1676" t="s">
        <v>505</v>
      </c>
      <c r="J10" s="1676"/>
    </row>
    <row r="11" spans="1:10" s="1678" customFormat="1" ht="22.5">
      <c r="A11" s="2642" t="s">
        <v>571</v>
      </c>
      <c r="B11" s="2643"/>
      <c r="C11" s="2644"/>
      <c r="D11" s="1679" t="s">
        <v>1039</v>
      </c>
      <c r="E11" s="1679" t="s">
        <v>67</v>
      </c>
      <c r="F11" s="1679" t="s">
        <v>7</v>
      </c>
      <c r="G11" s="1680" t="s">
        <v>163</v>
      </c>
      <c r="H11" s="1680" t="s">
        <v>67</v>
      </c>
      <c r="I11" s="1679" t="s">
        <v>7</v>
      </c>
      <c r="J11" s="1680" t="s">
        <v>163</v>
      </c>
    </row>
    <row r="12" spans="1:10" ht="15" customHeight="1">
      <c r="A12" s="1681">
        <v>1</v>
      </c>
      <c r="B12" s="1682" t="s">
        <v>979</v>
      </c>
      <c r="C12" s="1683"/>
      <c r="D12" s="1684">
        <v>2320</v>
      </c>
      <c r="E12" s="1685">
        <f>'Expenditures 15-22'!K50</f>
        <v>228433</v>
      </c>
      <c r="F12" s="1686"/>
      <c r="G12" s="1685">
        <f t="shared" ref="G12:G18" si="0">SUM(E12:F12)</f>
        <v>228433</v>
      </c>
      <c r="H12" s="1687">
        <v>231019</v>
      </c>
      <c r="I12" s="1686"/>
      <c r="J12" s="1685">
        <f t="shared" ref="J12:J18" si="1">SUM(H12:I12)</f>
        <v>231019</v>
      </c>
    </row>
    <row r="13" spans="1:10" ht="15" customHeight="1">
      <c r="A13" s="1681">
        <v>2</v>
      </c>
      <c r="B13" s="1682" t="s">
        <v>45</v>
      </c>
      <c r="C13" s="1683"/>
      <c r="D13" s="1684">
        <v>2330</v>
      </c>
      <c r="E13" s="1685">
        <f>'Expenditures 15-22'!K51</f>
        <v>0</v>
      </c>
      <c r="F13" s="1686"/>
      <c r="G13" s="1685">
        <f t="shared" si="0"/>
        <v>0</v>
      </c>
      <c r="H13" s="1687"/>
      <c r="I13" s="1686"/>
      <c r="J13" s="1685">
        <f t="shared" si="1"/>
        <v>0</v>
      </c>
    </row>
    <row r="14" spans="1:10" ht="15" customHeight="1">
      <c r="A14" s="1681">
        <v>3</v>
      </c>
      <c r="B14" s="1682" t="s">
        <v>46</v>
      </c>
      <c r="C14" s="1683"/>
      <c r="D14" s="1688">
        <v>2490</v>
      </c>
      <c r="E14" s="1685">
        <f>'Expenditures 15-22'!K56</f>
        <v>0</v>
      </c>
      <c r="F14" s="1686"/>
      <c r="G14" s="1685">
        <f t="shared" si="0"/>
        <v>0</v>
      </c>
      <c r="H14" s="1687"/>
      <c r="I14" s="1686"/>
      <c r="J14" s="1685">
        <f t="shared" si="1"/>
        <v>0</v>
      </c>
    </row>
    <row r="15" spans="1:10" ht="15" customHeight="1">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c r="A16" s="1681">
        <v>5</v>
      </c>
      <c r="B16" s="1682" t="s">
        <v>108</v>
      </c>
      <c r="C16" s="1683"/>
      <c r="D16" s="1684">
        <v>2570</v>
      </c>
      <c r="E16" s="1685">
        <f>'Expenditures 15-22'!K64</f>
        <v>0</v>
      </c>
      <c r="F16" s="1686"/>
      <c r="G16" s="1685">
        <f t="shared" si="0"/>
        <v>0</v>
      </c>
      <c r="H16" s="1687"/>
      <c r="I16" s="1686"/>
      <c r="J16" s="1685">
        <f t="shared" si="1"/>
        <v>0</v>
      </c>
    </row>
    <row r="17" spans="1:10" ht="15" customHeight="1">
      <c r="A17" s="1681">
        <v>6</v>
      </c>
      <c r="B17" s="1682" t="s">
        <v>1250</v>
      </c>
      <c r="C17" s="1683"/>
      <c r="D17" s="1684">
        <v>2610</v>
      </c>
      <c r="E17" s="1685">
        <f>'Expenditures 15-22'!K67</f>
        <v>0</v>
      </c>
      <c r="F17" s="1686"/>
      <c r="G17" s="1685">
        <f t="shared" si="0"/>
        <v>0</v>
      </c>
      <c r="H17" s="1687"/>
      <c r="I17" s="1686"/>
      <c r="J17" s="1685">
        <f t="shared" si="1"/>
        <v>0</v>
      </c>
    </row>
    <row r="18" spans="1:10" ht="22.5" customHeight="1">
      <c r="A18" s="1968">
        <v>7</v>
      </c>
      <c r="B18" s="2645" t="s">
        <v>8</v>
      </c>
      <c r="C18" s="2646"/>
      <c r="D18" s="2647"/>
      <c r="E18" s="1689"/>
      <c r="F18" s="1689"/>
      <c r="G18" s="1690">
        <f t="shared" si="0"/>
        <v>0</v>
      </c>
      <c r="H18" s="1687"/>
      <c r="I18" s="1687"/>
      <c r="J18" s="1685">
        <f t="shared" si="1"/>
        <v>0</v>
      </c>
    </row>
    <row r="19" spans="1:10" ht="12.75" customHeight="1" thickBot="1">
      <c r="A19" s="1681">
        <v>8</v>
      </c>
      <c r="B19" s="1691" t="s">
        <v>1382</v>
      </c>
      <c r="D19" s="1692"/>
      <c r="E19" s="1693">
        <f t="shared" ref="E19:J19" si="2">SUM(E12:E17)-E18</f>
        <v>228433</v>
      </c>
      <c r="F19" s="1693">
        <f t="shared" si="2"/>
        <v>0</v>
      </c>
      <c r="G19" s="1693">
        <f t="shared" si="2"/>
        <v>228433</v>
      </c>
      <c r="H19" s="1693">
        <f t="shared" si="2"/>
        <v>231019</v>
      </c>
      <c r="I19" s="1693">
        <f t="shared" si="2"/>
        <v>0</v>
      </c>
      <c r="J19" s="1693">
        <f t="shared" si="2"/>
        <v>231019</v>
      </c>
    </row>
    <row r="20" spans="1:10" ht="25.5" customHeight="1" thickTop="1">
      <c r="A20" s="1681">
        <v>9</v>
      </c>
      <c r="B20" s="2648" t="s">
        <v>1949</v>
      </c>
      <c r="C20" s="2646"/>
      <c r="D20" s="2647"/>
      <c r="E20" s="1694"/>
      <c r="F20" s="1694"/>
      <c r="G20" s="1694"/>
      <c r="H20" s="1694"/>
      <c r="I20" s="1694"/>
      <c r="J20" s="1695">
        <f>IF(AND(G19&gt;0,J19&gt;0),(((J19-G19)/G19)),"Enter Budget Data")</f>
        <v>1.1320606042034206E-2</v>
      </c>
    </row>
    <row r="21" spans="1:10" ht="9" customHeight="1">
      <c r="B21" s="1696"/>
    </row>
    <row r="22" spans="1:10">
      <c r="A22" s="1697" t="s">
        <v>140</v>
      </c>
      <c r="B22" s="1696"/>
    </row>
    <row r="23" spans="1:10">
      <c r="A23" s="1649" t="s">
        <v>1947</v>
      </c>
      <c r="B23" s="1696"/>
    </row>
    <row r="24" spans="1:10">
      <c r="A24" s="1649" t="s">
        <v>1948</v>
      </c>
      <c r="B24" s="1696"/>
    </row>
    <row r="25" spans="1:10">
      <c r="A25" s="1698"/>
      <c r="B25" s="1696"/>
    </row>
    <row r="26" spans="1:10" ht="20.100000000000001" customHeight="1">
      <c r="B26" s="1696"/>
      <c r="C26" s="2653"/>
      <c r="D26" s="2653"/>
      <c r="E26" s="1967"/>
      <c r="F26" s="2652"/>
      <c r="G26" s="2652"/>
    </row>
    <row r="27" spans="1:10">
      <c r="B27" s="1696"/>
      <c r="C27" s="1962" t="s">
        <v>1222</v>
      </c>
      <c r="D27" s="1963"/>
      <c r="E27" s="1964"/>
      <c r="F27" s="2649" t="s">
        <v>1993</v>
      </c>
      <c r="G27" s="2649"/>
    </row>
    <row r="28" spans="1:10" ht="28.5" customHeight="1">
      <c r="B28" s="1696"/>
      <c r="C28" s="2651"/>
      <c r="D28" s="2651"/>
      <c r="E28" s="1966"/>
      <c r="F28" s="2651"/>
      <c r="G28" s="2651"/>
    </row>
    <row r="29" spans="1:10">
      <c r="B29" s="1696"/>
      <c r="C29" s="1960" t="s">
        <v>1995</v>
      </c>
      <c r="E29" s="1965"/>
      <c r="F29" s="2650" t="s">
        <v>1994</v>
      </c>
      <c r="G29" s="2650"/>
    </row>
    <row r="30" spans="1:10" ht="9" customHeight="1">
      <c r="B30" s="1696"/>
      <c r="C30" s="1959"/>
      <c r="E30" s="1961"/>
      <c r="F30" s="1958"/>
      <c r="G30" s="1958"/>
    </row>
    <row r="31" spans="1:10" ht="15" customHeight="1">
      <c r="A31" s="1649"/>
      <c r="B31" s="1699" t="s">
        <v>1223</v>
      </c>
    </row>
    <row r="32" spans="1:10" ht="9" customHeight="1">
      <c r="A32" s="1649"/>
      <c r="B32" s="1697"/>
    </row>
    <row r="33" spans="1:10" ht="12.75" customHeight="1">
      <c r="A33" s="1649"/>
      <c r="B33" s="1700"/>
      <c r="C33" s="2633" t="s">
        <v>139</v>
      </c>
      <c r="D33" s="2634"/>
      <c r="E33" s="2634"/>
      <c r="F33" s="2634"/>
      <c r="G33" s="2634"/>
      <c r="H33" s="2634"/>
      <c r="I33" s="2634"/>
    </row>
    <row r="34" spans="1:10" ht="10.35" customHeight="1">
      <c r="C34" s="2634"/>
      <c r="D34" s="2634"/>
      <c r="E34" s="2634"/>
      <c r="F34" s="2634"/>
      <c r="G34" s="2634"/>
      <c r="H34" s="2634"/>
      <c r="I34" s="2634"/>
    </row>
    <row r="35" spans="1:10" ht="6" customHeight="1">
      <c r="C35" s="1701"/>
    </row>
    <row r="36" spans="1:10" ht="13.5" customHeight="1">
      <c r="B36" s="1700"/>
      <c r="C36" s="2635" t="s">
        <v>1996</v>
      </c>
      <c r="D36" s="2634"/>
      <c r="E36" s="2634"/>
      <c r="F36" s="2634"/>
      <c r="G36" s="2634"/>
      <c r="H36" s="2634"/>
      <c r="I36" s="2634"/>
      <c r="J36" s="1702"/>
    </row>
    <row r="37" spans="1:10" ht="31.5" customHeight="1">
      <c r="C37" s="2634"/>
      <c r="D37" s="2634"/>
      <c r="E37" s="2634"/>
      <c r="F37" s="2634"/>
      <c r="G37" s="2634"/>
      <c r="H37" s="2634"/>
      <c r="I37" s="2634"/>
      <c r="J37" s="1702"/>
    </row>
    <row r="38" spans="1:10" ht="6" customHeight="1">
      <c r="C38" s="1701"/>
      <c r="D38" s="1703"/>
      <c r="E38" s="1704"/>
      <c r="F38" s="1704"/>
      <c r="G38" s="1704"/>
    </row>
    <row r="39" spans="1:10" ht="13.5" customHeight="1">
      <c r="B39" s="1700"/>
      <c r="C39" s="2631" t="s">
        <v>1050</v>
      </c>
      <c r="D39" s="2632"/>
      <c r="E39" s="2632"/>
      <c r="F39" s="2632"/>
      <c r="G39" s="2632"/>
      <c r="H39" s="2632"/>
      <c r="I39" s="2632"/>
    </row>
    <row r="40" spans="1:10" ht="13.35" customHeight="1">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topLeftCell="A34" zoomScale="110" zoomScaleNormal="110" workbookViewId="0">
      <selection activeCell="B14" sqref="B14:E14"/>
    </sheetView>
  </sheetViews>
  <sheetFormatPr defaultRowHeight="12.75"/>
  <cols>
    <col min="1" max="1" width="3.85546875" customWidth="1"/>
    <col min="2" max="2" width="109.140625" customWidth="1"/>
    <col min="3" max="3" width="3.140625" customWidth="1"/>
  </cols>
  <sheetData>
    <row r="2" spans="1:2">
      <c r="A2" s="134" t="s">
        <v>297</v>
      </c>
    </row>
    <row r="3" spans="1:2">
      <c r="A3" t="s">
        <v>298</v>
      </c>
    </row>
    <row r="5" spans="1:2" s="80" customFormat="1">
      <c r="A5" s="2060">
        <v>1</v>
      </c>
      <c r="B5" s="19" t="s">
        <v>2256</v>
      </c>
    </row>
    <row r="6" spans="1:2" s="80" customFormat="1">
      <c r="A6" s="2060">
        <v>2</v>
      </c>
      <c r="B6" s="19" t="s">
        <v>2106</v>
      </c>
    </row>
    <row r="7" spans="1:2" s="80" customFormat="1">
      <c r="A7" s="2060">
        <v>3</v>
      </c>
      <c r="B7" s="80" t="s">
        <v>2107</v>
      </c>
    </row>
    <row r="8" spans="1:2" ht="25.5">
      <c r="A8" s="388">
        <v>4</v>
      </c>
      <c r="B8" s="2061" t="s">
        <v>2108</v>
      </c>
    </row>
    <row r="9" spans="1:2">
      <c r="A9" s="389">
        <v>5</v>
      </c>
      <c r="B9" s="2059" t="s">
        <v>2105</v>
      </c>
    </row>
    <row r="10" spans="1:2" s="80" customFormat="1">
      <c r="A10" s="2062">
        <v>6</v>
      </c>
      <c r="B10" s="2292" t="s">
        <v>2257</v>
      </c>
    </row>
    <row r="11" spans="1:2" s="2294" customFormat="1" ht="25.5">
      <c r="A11" s="2295">
        <v>7</v>
      </c>
      <c r="B11" s="2293" t="s">
        <v>2109</v>
      </c>
    </row>
    <row r="12" spans="1:2" ht="25.5">
      <c r="A12" s="2296">
        <v>8</v>
      </c>
      <c r="B12" s="2293" t="s">
        <v>2110</v>
      </c>
    </row>
    <row r="13" spans="1:2">
      <c r="A13" s="389">
        <v>9</v>
      </c>
      <c r="B13" s="19" t="s">
        <v>2111</v>
      </c>
    </row>
    <row r="14" spans="1:2">
      <c r="A14" s="389">
        <v>10</v>
      </c>
      <c r="B14" s="80" t="s">
        <v>2104</v>
      </c>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s="2290" customFormat="1">
      <c r="A47" s="389"/>
    </row>
    <row r="48" spans="1:1" s="2290" customFormat="1">
      <c r="A48" s="389"/>
    </row>
    <row r="49" spans="1:2" s="2290" customFormat="1">
      <c r="A49" s="389"/>
    </row>
    <row r="50" spans="1:2" s="2290" customFormat="1">
      <c r="A50" s="389"/>
    </row>
    <row r="51" spans="1:2" s="2290" customFormat="1">
      <c r="A51" s="389"/>
    </row>
    <row r="52" spans="1:2" s="2290" customFormat="1">
      <c r="A52" s="389"/>
    </row>
    <row r="53" spans="1:2" s="2290" customFormat="1">
      <c r="A53" s="389"/>
    </row>
    <row r="54" spans="1:2" s="2290" customFormat="1">
      <c r="A54" s="389"/>
    </row>
    <row r="55" spans="1:2" s="2290" customFormat="1">
      <c r="A55" s="389"/>
    </row>
    <row r="56" spans="1:2" s="2290" customFormat="1">
      <c r="A56" s="389"/>
    </row>
    <row r="57" spans="1:2" s="2290" customFormat="1">
      <c r="A57" s="389"/>
    </row>
    <row r="58" spans="1:2" s="2290" customFormat="1">
      <c r="A58" s="389"/>
    </row>
    <row r="59" spans="1:2" s="2290" customFormat="1">
      <c r="A59" s="389"/>
    </row>
    <row r="60" spans="1:2">
      <c r="A60" s="389"/>
      <c r="B60" s="167" t="str">
        <f>COVER!A17</f>
        <v>Rochelle CCSD 231</v>
      </c>
    </row>
    <row r="61" spans="1:2">
      <c r="B61" s="397">
        <f>COVER!A13</f>
        <v>47071231004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4" sqref="B14:E14"/>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5" t="s">
        <v>1119</v>
      </c>
      <c r="C8" s="291" t="s">
        <v>1748</v>
      </c>
      <c r="D8" s="176"/>
    </row>
    <row r="9" spans="1:4" ht="13.5" customHeight="1">
      <c r="A9" s="109"/>
      <c r="B9" s="1643" t="s">
        <v>1120</v>
      </c>
      <c r="C9" s="1563" t="s">
        <v>1632</v>
      </c>
    </row>
    <row r="10" spans="1:4" ht="13.5" customHeight="1">
      <c r="B10" s="165" t="s">
        <v>1121</v>
      </c>
      <c r="C10" s="160" t="s">
        <v>1082</v>
      </c>
    </row>
    <row r="11" spans="1:4" ht="12.75" customHeight="1">
      <c r="B11" s="165" t="s">
        <v>1122</v>
      </c>
      <c r="C11" s="161" t="s">
        <v>1027</v>
      </c>
    </row>
    <row r="12" spans="1:4" ht="21.75" customHeight="1">
      <c r="B12" s="165" t="s">
        <v>1123</v>
      </c>
      <c r="C12" s="1644" t="s">
        <v>1747</v>
      </c>
    </row>
    <row r="13" spans="1:4" s="166" customFormat="1" ht="12.75" customHeight="1">
      <c r="B13" s="165" t="s">
        <v>1088</v>
      </c>
      <c r="C13" s="161" t="s">
        <v>1343</v>
      </c>
    </row>
    <row r="14" spans="1:4" ht="21.75" customHeight="1">
      <c r="B14" s="165" t="s">
        <v>1089</v>
      </c>
      <c r="C14" s="161" t="s">
        <v>1009</v>
      </c>
    </row>
    <row r="15" spans="1:4" ht="12.75" customHeight="1">
      <c r="B15" s="1573" t="s">
        <v>1639</v>
      </c>
      <c r="C15" s="1563" t="s">
        <v>1640</v>
      </c>
    </row>
    <row r="16" spans="1:4" ht="12.75" customHeight="1">
      <c r="C16" s="1563" t="s">
        <v>1641</v>
      </c>
    </row>
    <row r="17" spans="3:3" ht="12.75" customHeight="1">
      <c r="C17" s="296" t="s">
        <v>1642</v>
      </c>
    </row>
    <row r="19" spans="3:3">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6"/>
      <c r="C11" s="446"/>
      <c r="D11" s="446"/>
      <c r="E11" s="446"/>
      <c r="F11" s="446"/>
    </row>
    <row r="13" spans="1:6">
      <c r="A13" s="1800" t="s">
        <v>1960</v>
      </c>
    </row>
    <row r="15" spans="1:6">
      <c r="A15" s="134" t="s">
        <v>1025</v>
      </c>
    </row>
    <row r="16" spans="1:6" ht="60">
      <c r="A16" s="447" t="s">
        <v>1024</v>
      </c>
    </row>
    <row r="17" spans="1:1" ht="7.5" customHeight="1"/>
    <row r="18" spans="1:1">
      <c r="A18" t="s">
        <v>304</v>
      </c>
    </row>
    <row r="19" spans="1:1">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cols>
    <col min="1" max="1" width="33.85546875" style="1575" customWidth="1"/>
    <col min="2" max="6" width="16.7109375" style="1575" customWidth="1"/>
    <col min="7" max="16384" width="9.140625" style="1575"/>
  </cols>
  <sheetData>
    <row r="1" spans="1:8" ht="48.75" customHeight="1">
      <c r="A1" s="2654" t="s">
        <v>1976</v>
      </c>
      <c r="B1" s="2655"/>
      <c r="C1" s="2655"/>
      <c r="D1" s="2655"/>
      <c r="E1" s="2655"/>
      <c r="F1" s="2656"/>
    </row>
    <row r="2" spans="1:8" ht="39.75" customHeight="1">
      <c r="A2" s="2664" t="s">
        <v>1951</v>
      </c>
      <c r="B2" s="2665"/>
      <c r="C2" s="2665"/>
      <c r="D2" s="2665"/>
      <c r="E2" s="2665"/>
      <c r="F2" s="2666"/>
      <c r="G2" s="1876"/>
      <c r="H2" s="1876"/>
    </row>
    <row r="3" spans="1:8" ht="46.5" customHeight="1">
      <c r="A3" s="2667" t="s">
        <v>1782</v>
      </c>
      <c r="B3" s="2668"/>
      <c r="C3" s="2668"/>
      <c r="D3" s="2668"/>
      <c r="E3" s="2668"/>
      <c r="F3" s="2669"/>
      <c r="G3" s="1876"/>
      <c r="H3" s="1876"/>
    </row>
    <row r="4" spans="1:8" s="1625" customFormat="1" ht="41.25" customHeight="1">
      <c r="A4" s="2670" t="s">
        <v>1975</v>
      </c>
      <c r="B4" s="2671"/>
      <c r="C4" s="2671"/>
      <c r="D4" s="2671"/>
      <c r="E4" s="2671"/>
      <c r="F4" s="2672"/>
    </row>
    <row r="5" spans="1:8" ht="42" customHeight="1">
      <c r="A5" s="1891" t="s">
        <v>571</v>
      </c>
      <c r="B5" s="1626" t="s">
        <v>1978</v>
      </c>
      <c r="C5" s="1626" t="s">
        <v>1979</v>
      </c>
      <c r="D5" s="1626" t="s">
        <v>1977</v>
      </c>
      <c r="E5" s="1626" t="s">
        <v>1980</v>
      </c>
      <c r="F5" s="1626" t="s">
        <v>1692</v>
      </c>
    </row>
    <row r="6" spans="1:8" s="1629" customFormat="1" ht="14.25" customHeight="1">
      <c r="A6" s="1627" t="s">
        <v>1693</v>
      </c>
      <c r="B6" s="1628">
        <f>'Acct Summary 7-8'!C8</f>
        <v>12236034</v>
      </c>
      <c r="C6" s="1628">
        <f>'Acct Summary 7-8'!D8</f>
        <v>1334020</v>
      </c>
      <c r="D6" s="1628">
        <f>'Acct Summary 7-8'!F8</f>
        <v>912473</v>
      </c>
      <c r="E6" s="1628">
        <f>'Acct Summary 7-8'!I8</f>
        <v>131002</v>
      </c>
      <c r="F6" s="1628">
        <f>SUM(B6:E6)</f>
        <v>14613529</v>
      </c>
    </row>
    <row r="7" spans="1:8" s="1629" customFormat="1" ht="14.25" customHeight="1" thickBot="1">
      <c r="A7" s="1627" t="s">
        <v>1694</v>
      </c>
      <c r="B7" s="1630">
        <f>'Acct Summary 7-8'!C17</f>
        <v>12712973</v>
      </c>
      <c r="C7" s="1630">
        <f>'Acct Summary 7-8'!D17</f>
        <v>2206727</v>
      </c>
      <c r="D7" s="1630">
        <f>'Acct Summary 7-8'!F17</f>
        <v>979579</v>
      </c>
      <c r="E7" s="1892"/>
      <c r="F7" s="1628">
        <f>SUM(B7:E7)</f>
        <v>15899279</v>
      </c>
    </row>
    <row r="8" spans="1:8" s="1629" customFormat="1" ht="14.25" thickTop="1" thickBot="1">
      <c r="A8" s="1631" t="s">
        <v>1695</v>
      </c>
      <c r="B8" s="1632">
        <f>(B6-B7)</f>
        <v>-476939</v>
      </c>
      <c r="C8" s="1632">
        <f>(C6-C7)</f>
        <v>-872707</v>
      </c>
      <c r="D8" s="1632">
        <f>(D6-D7)</f>
        <v>-67106</v>
      </c>
      <c r="E8" s="1630">
        <f>(E6-E7)</f>
        <v>131002</v>
      </c>
      <c r="F8" s="1633">
        <f>SUM(F6-F7)</f>
        <v>-1285750</v>
      </c>
    </row>
    <row r="9" spans="1:8" s="1629" customFormat="1" ht="14.25" thickTop="1" thickBot="1">
      <c r="A9" s="1634" t="s">
        <v>1952</v>
      </c>
      <c r="B9" s="1635">
        <f>'Acct Summary 7-8'!C81</f>
        <v>2124272</v>
      </c>
      <c r="C9" s="1635">
        <f>'Acct Summary 7-8'!D81</f>
        <v>4439078</v>
      </c>
      <c r="D9" s="1635">
        <f>'Acct Summary 7-8'!F81</f>
        <v>210716</v>
      </c>
      <c r="E9" s="1635">
        <f>'Acct Summary 7-8'!I81</f>
        <v>3426461</v>
      </c>
      <c r="F9" s="1714">
        <f>SUM(B9:E9)</f>
        <v>10200527</v>
      </c>
    </row>
    <row r="10" spans="1:8" ht="16.5" customHeight="1" thickTop="1">
      <c r="A10" s="1636"/>
      <c r="B10" s="1637"/>
      <c r="C10" s="2658" t="str">
        <f>IF(AND(F8&lt;0,F9&gt;=0,ABS(F8*3)&gt;ABS(F9)),A14,IF(AND(F8&lt;0,F9&gt;0,ABS(F8*3)&lt;=ABS(F9)),A15,IF(AND(F8&lt;0,F9&lt;0),A14,IF(F9=0,A17,A16))))</f>
        <v>Unbalanced -  however, a deficit reduction plan is not required at this time.</v>
      </c>
      <c r="D10" s="2659"/>
      <c r="E10" s="2659"/>
      <c r="F10" s="2660"/>
    </row>
    <row r="11" spans="1:8" ht="19.5" customHeight="1">
      <c r="A11" s="1712"/>
      <c r="B11" s="1713"/>
      <c r="C11" s="2658"/>
      <c r="D11" s="2659"/>
      <c r="E11" s="2659"/>
      <c r="F11" s="2660"/>
      <c r="H11" s="1711"/>
    </row>
    <row r="12" spans="1:8" ht="19.5" customHeight="1">
      <c r="A12" s="1712"/>
      <c r="B12" s="1713"/>
      <c r="C12" s="2658"/>
      <c r="D12" s="2659"/>
      <c r="E12" s="2659"/>
      <c r="F12" s="2660"/>
      <c r="H12" s="1711"/>
    </row>
    <row r="13" spans="1:8" ht="19.5" customHeight="1">
      <c r="A13" s="1712"/>
      <c r="B13" s="1713"/>
      <c r="C13" s="2661"/>
      <c r="D13" s="2662"/>
      <c r="E13" s="2662"/>
      <c r="F13" s="2663"/>
      <c r="H13" s="1711"/>
    </row>
    <row r="14" spans="1:8" s="1584" customFormat="1" ht="0.75" customHeight="1">
      <c r="A14" s="2657" t="s">
        <v>1850</v>
      </c>
      <c r="B14" s="2657"/>
      <c r="C14" s="2657"/>
      <c r="D14" s="2657"/>
      <c r="E14" s="2657"/>
      <c r="F14" s="1584" t="s">
        <v>1696</v>
      </c>
    </row>
    <row r="15" spans="1:8" ht="0.75" hidden="1" customHeight="1">
      <c r="A15" s="1575" t="s">
        <v>1779</v>
      </c>
      <c r="F15" s="1638" t="s">
        <v>1697</v>
      </c>
    </row>
    <row r="16" spans="1:8" ht="40.5" hidden="1" customHeight="1">
      <c r="A16" s="1575" t="s">
        <v>1780</v>
      </c>
      <c r="F16" s="1575" t="s">
        <v>1762</v>
      </c>
    </row>
    <row r="17" spans="1:6" ht="0.75" hidden="1" customHeight="1">
      <c r="A17" s="1575" t="s">
        <v>1761</v>
      </c>
      <c r="F17" s="1575" t="s">
        <v>1699</v>
      </c>
    </row>
    <row r="18" spans="1:6" ht="14.25" customHeight="1"/>
    <row r="19" spans="1:6">
      <c r="B19" s="1423"/>
    </row>
    <row r="46" spans="3:3">
      <c r="C46" s="1638"/>
    </row>
  </sheetData>
  <sheetProtection password="D6BB" sheet="1" objects="1" scenarios="1"/>
  <mergeCells count="6">
    <mergeCell ref="A1:F1"/>
    <mergeCell ref="A14:E14"/>
    <mergeCell ref="C10:F13"/>
    <mergeCell ref="A2:F2"/>
    <mergeCell ref="A3:F3"/>
    <mergeCell ref="A4:F4"/>
  </mergeCells>
  <printOptions headings="1"/>
  <pageMargins left="0.44" right="0.28999999999999998"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47" t="s">
        <v>499</v>
      </c>
      <c r="B6" s="402"/>
      <c r="C6" s="227"/>
      <c r="D6" s="1255"/>
    </row>
    <row r="7" spans="1:4">
      <c r="A7" s="1947" t="s">
        <v>498</v>
      </c>
      <c r="B7" s="402"/>
      <c r="C7" s="227"/>
      <c r="D7" s="1255"/>
    </row>
    <row r="8" spans="1:4" ht="18" customHeight="1">
      <c r="A8" s="2673"/>
      <c r="B8" s="2674"/>
      <c r="C8" s="2674"/>
      <c r="D8" s="2675"/>
    </row>
    <row r="9" spans="1:4" s="4" customFormat="1" ht="14.25" customHeight="1">
      <c r="A9" s="1946"/>
      <c r="B9" s="228">
        <v>1</v>
      </c>
      <c r="C9" s="229" t="s">
        <v>909</v>
      </c>
      <c r="D9" s="1256"/>
    </row>
    <row r="10" spans="1:4" s="4" customFormat="1" ht="14.25" customHeight="1">
      <c r="A10" s="1943"/>
      <c r="B10" s="228">
        <f t="shared" ref="B10:B17" si="0">B9+1</f>
        <v>2</v>
      </c>
      <c r="C10" s="229" t="s">
        <v>1032</v>
      </c>
      <c r="D10" s="1256"/>
    </row>
    <row r="11" spans="1:4" s="4" customFormat="1" ht="12.75">
      <c r="A11" s="1943"/>
      <c r="B11" s="228">
        <f t="shared" si="0"/>
        <v>3</v>
      </c>
      <c r="C11" s="2678" t="s">
        <v>1988</v>
      </c>
      <c r="D11" s="2679"/>
    </row>
    <row r="12" spans="1:4" s="4" customFormat="1" ht="12.75">
      <c r="A12" s="1949"/>
      <c r="B12" s="228"/>
      <c r="C12" s="1948" t="s">
        <v>1987</v>
      </c>
      <c r="D12" s="1893"/>
    </row>
    <row r="13" spans="1:4" s="4" customFormat="1" ht="14.25" customHeight="1">
      <c r="A13" s="1943"/>
      <c r="B13" s="228">
        <f>B11+1</f>
        <v>4</v>
      </c>
      <c r="C13" s="229" t="s">
        <v>910</v>
      </c>
      <c r="D13" s="1256"/>
    </row>
    <row r="14" spans="1:4" s="4" customFormat="1" ht="14.25" customHeight="1">
      <c r="A14" s="1943"/>
      <c r="B14" s="228">
        <f t="shared" si="0"/>
        <v>5</v>
      </c>
      <c r="C14" s="229" t="s">
        <v>744</v>
      </c>
      <c r="D14" s="1256"/>
    </row>
    <row r="15" spans="1:4" s="4" customFormat="1" ht="14.25" customHeight="1">
      <c r="A15" s="1943"/>
      <c r="B15" s="228">
        <f t="shared" si="0"/>
        <v>6</v>
      </c>
      <c r="C15" s="229" t="s">
        <v>911</v>
      </c>
      <c r="D15" s="1256"/>
    </row>
    <row r="16" spans="1:4" s="4" customFormat="1" ht="14.25" customHeight="1">
      <c r="A16" s="1943"/>
      <c r="B16" s="228">
        <f t="shared" si="0"/>
        <v>7</v>
      </c>
      <c r="C16" s="229" t="s">
        <v>1252</v>
      </c>
      <c r="D16" s="1256"/>
    </row>
    <row r="17" spans="1:4" s="4" customFormat="1" ht="14.25" customHeight="1">
      <c r="A17" s="1944"/>
      <c r="B17" s="1950">
        <f t="shared" si="0"/>
        <v>8</v>
      </c>
      <c r="C17" s="230" t="s">
        <v>912</v>
      </c>
      <c r="D17" s="1257"/>
    </row>
    <row r="18" spans="1:4" s="4" customFormat="1" ht="14.25" customHeight="1">
      <c r="A18" s="1943"/>
      <c r="B18" s="1955">
        <v>9</v>
      </c>
      <c r="C18" s="1956" t="s">
        <v>1989</v>
      </c>
      <c r="D18" s="1954"/>
    </row>
    <row r="19" spans="1:4" s="4" customFormat="1">
      <c r="A19" s="1945"/>
      <c r="B19" s="1951"/>
      <c r="C19" s="1952"/>
      <c r="D19" s="1953"/>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681" t="s">
        <v>359</v>
      </c>
      <c r="D27" s="2682"/>
    </row>
    <row r="28" spans="1:4" ht="12.75">
      <c r="A28" s="231"/>
      <c r="B28" s="232">
        <v>2</v>
      </c>
      <c r="C28" s="2680" t="s">
        <v>2035</v>
      </c>
      <c r="D28" s="2526"/>
    </row>
    <row r="29" spans="1:4" ht="12.2" customHeight="1">
      <c r="A29" s="231"/>
      <c r="B29" s="232"/>
      <c r="C29" s="362" t="s">
        <v>1130</v>
      </c>
      <c r="D29" s="1264" t="str">
        <f>IF(COVER!O11="X","CASH",IF(COVER!O12="X","ACCRUAL ","PLEASE CHECK AN ACCOUNTING BASIS."))</f>
        <v>CASH</v>
      </c>
    </row>
    <row r="30" spans="1:4" ht="12.2" customHeight="1">
      <c r="A30" s="231"/>
      <c r="B30" s="232"/>
      <c r="C30" s="362" t="s">
        <v>1648</v>
      </c>
      <c r="D30" s="1264" t="str">
        <f>IF(COVER!O11="X","OK",IF(AND('Aud Quest 2'!J88=0,'Aud Quest 2'!H75&lt;DATE(2016,12,31)),"ENTER ACCOUNTING INFO",IF(AND('Aud Quest 2'!J88&gt;0,'Aud Quest 2'!H75&lt;DATE(2016,12,31)),"OK")))</f>
        <v>OK</v>
      </c>
    </row>
    <row r="31" spans="1:4">
      <c r="A31" s="233"/>
      <c r="B31" s="234"/>
      <c r="C31" s="1083" t="s">
        <v>2037</v>
      </c>
      <c r="D31" s="1265" t="str">
        <f>IF(AND(COVER!J29="X",COVER!J30="X",COVER!L30&lt;&gt;"X"),"OK",IF(AND(COVER!J29="X",COVER!J30&lt;&gt;"X",COVER!L30="X"),"OK",IF(AND(COVER!L29="X",COVER!J30&lt;&gt;"X"),"OK","PLEASE CHECK YES or NO.")))</f>
        <v>OK</v>
      </c>
    </row>
    <row r="32" spans="1:4">
      <c r="A32" s="233"/>
      <c r="B32" s="236"/>
      <c r="C32" s="1639" t="s">
        <v>2036</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OK</v>
      </c>
    </row>
    <row r="34" spans="1:10" ht="24" hidden="1" customHeight="1">
      <c r="A34" s="398"/>
      <c r="B34" s="236"/>
      <c r="C34" s="235" t="s">
        <v>1008</v>
      </c>
      <c r="D34" s="1267" t="b">
        <f>IF('Aud Quest 2'!B51="X",IF('Aud Quest 2'!F51&gt;"00/00/00 ","Enter Effective Date","ok"))</f>
        <v>0</v>
      </c>
    </row>
    <row r="35" spans="1:10">
      <c r="A35" s="233"/>
      <c r="B35" s="236"/>
      <c r="C35" s="1639"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683" t="s">
        <v>633</v>
      </c>
      <c r="D49" s="2684"/>
    </row>
    <row r="50" spans="1:4">
      <c r="A50" s="246"/>
      <c r="B50" s="247"/>
      <c r="C50" s="1617" t="s">
        <v>1652</v>
      </c>
      <c r="D50" s="1271" t="str">
        <f>IF(SUM('Assets-Liab 5-6'!C13)&lt;&gt;SUM('Assets-Liab 5-6'!C41),"ERROR!","OK")</f>
        <v>OK</v>
      </c>
    </row>
    <row r="51" spans="1:4">
      <c r="A51" s="246"/>
      <c r="B51" s="247"/>
      <c r="C51" s="1617" t="s">
        <v>1653</v>
      </c>
      <c r="D51" s="1271" t="str">
        <f>IF(SUM('Assets-Liab 5-6'!D13)&lt;&gt;SUM('Assets-Liab 5-6'!D41),"ERROR!","OK")</f>
        <v>OK</v>
      </c>
    </row>
    <row r="52" spans="1:4">
      <c r="A52" s="246"/>
      <c r="B52" s="247"/>
      <c r="C52" s="1617" t="s">
        <v>1654</v>
      </c>
      <c r="D52" s="1271" t="str">
        <f>IF(SUM('Assets-Liab 5-6'!E13)&lt;&gt;SUM('Assets-Liab 5-6'!E41),"ERROR!","OK")</f>
        <v>OK</v>
      </c>
    </row>
    <row r="53" spans="1:4">
      <c r="A53" s="246"/>
      <c r="B53" s="247"/>
      <c r="C53" s="1617" t="s">
        <v>1655</v>
      </c>
      <c r="D53" s="1271" t="str">
        <f>IF(SUM('Assets-Liab 5-6'!F13)&lt;&gt;SUM('Assets-Liab 5-6'!F41),"ERROR!","OK")</f>
        <v>OK</v>
      </c>
    </row>
    <row r="54" spans="1:4">
      <c r="A54" s="246"/>
      <c r="B54" s="247"/>
      <c r="C54" s="1617" t="s">
        <v>1656</v>
      </c>
      <c r="D54" s="1271" t="str">
        <f>IF(SUM('Assets-Liab 5-6'!G13)&lt;&gt;SUM('Assets-Liab 5-6'!G41),"ERROR!","OK")</f>
        <v>OK</v>
      </c>
    </row>
    <row r="55" spans="1:4">
      <c r="A55" s="246"/>
      <c r="B55" s="247"/>
      <c r="C55" s="1617" t="s">
        <v>1657</v>
      </c>
      <c r="D55" s="1271" t="str">
        <f>IF(SUM('Assets-Liab 5-6'!H13)&lt;&gt;SUM('Assets-Liab 5-6'!H41),"ERROR!","OK")</f>
        <v>OK</v>
      </c>
    </row>
    <row r="56" spans="1:4">
      <c r="A56" s="246"/>
      <c r="B56" s="247"/>
      <c r="C56" s="1617" t="s">
        <v>1658</v>
      </c>
      <c r="D56" s="1271" t="str">
        <f>IF(SUM('Assets-Liab 5-6'!I13)&lt;&gt;SUM('Assets-Liab 5-6'!I41),"ERROR!","OK")</f>
        <v>OK</v>
      </c>
    </row>
    <row r="57" spans="1:4">
      <c r="A57" s="246"/>
      <c r="B57" s="247"/>
      <c r="C57" s="1617" t="s">
        <v>1659</v>
      </c>
      <c r="D57" s="1271" t="str">
        <f>IF(SUM('Assets-Liab 5-6'!J13)&lt;&gt;SUM('Assets-Liab 5-6'!J41),"ERROR!","OK")</f>
        <v>OK</v>
      </c>
    </row>
    <row r="58" spans="1:4">
      <c r="A58" s="246"/>
      <c r="B58" s="247"/>
      <c r="C58" s="1617" t="s">
        <v>1660</v>
      </c>
      <c r="D58" s="1271" t="str">
        <f>IF(SUM('Assets-Liab 5-6'!K13)&lt;&gt;SUM('Assets-Liab 5-6'!K41),"ERROR!","OK")</f>
        <v>OK</v>
      </c>
    </row>
    <row r="59" spans="1:4">
      <c r="A59" s="246"/>
      <c r="B59" s="247"/>
      <c r="C59" s="1617" t="s">
        <v>1661</v>
      </c>
      <c r="D59" s="1271" t="str">
        <f>IF(SUM('Assets-Liab 5-6'!L13)&lt;&gt;('Assets-Liab 5-6'!L41),"ERROR!","OK")</f>
        <v>OK</v>
      </c>
    </row>
    <row r="60" spans="1:4">
      <c r="A60" s="246"/>
      <c r="B60" s="247"/>
      <c r="C60" s="1617" t="s">
        <v>1662</v>
      </c>
      <c r="D60" s="1271" t="str">
        <f>IF(SUM('Assets-Liab 5-6'!M23)&lt;&gt;('Assets-Liab 5-6'!M41),"ERROR!","OK")</f>
        <v>OK</v>
      </c>
    </row>
    <row r="61" spans="1:4">
      <c r="A61" s="246"/>
      <c r="B61" s="247"/>
      <c r="C61" s="1617" t="s">
        <v>1663</v>
      </c>
      <c r="D61" s="1271" t="str">
        <f>IF(SUM('Assets-Liab 5-6'!N23)&lt;&gt;('Assets-Liab 5-6'!N41),"ERROR!","OK")</f>
        <v>OK</v>
      </c>
    </row>
    <row r="62" spans="1:4">
      <c r="A62" s="233"/>
      <c r="B62" s="248">
        <f>B49+1</f>
        <v>6</v>
      </c>
      <c r="C62" s="2676" t="s">
        <v>920</v>
      </c>
      <c r="D62" s="2677"/>
    </row>
    <row r="63" spans="1:4" s="242" customFormat="1">
      <c r="A63" s="233"/>
      <c r="B63" s="239"/>
      <c r="C63" s="1618" t="s">
        <v>1664</v>
      </c>
      <c r="D63" s="1272" t="str">
        <f>IF('Assets-Liab 5-6'!C38+'Assets-Liab 5-6'!C39='Acct Summary 7-8'!C81,"OK","ERROR!")</f>
        <v>OK</v>
      </c>
    </row>
    <row r="64" spans="1:4">
      <c r="A64" s="233"/>
      <c r="B64" s="239"/>
      <c r="C64" s="1618" t="s">
        <v>1665</v>
      </c>
      <c r="D64" s="1272" t="str">
        <f>IF((('Assets-Liab 5-6'!D38+'Assets-Liab 5-6'!D39) ='Acct Summary 7-8'!D81), "OK", "ERROR!" )</f>
        <v>OK</v>
      </c>
    </row>
    <row r="65" spans="1:4" s="242" customFormat="1">
      <c r="A65" s="233"/>
      <c r="B65" s="239"/>
      <c r="C65" s="1618" t="s">
        <v>1666</v>
      </c>
      <c r="D65" s="1272" t="str">
        <f>IF((('Assets-Liab 5-6'!E38 + 'Assets-Liab 5-6'!E39) ='Acct Summary 7-8'!E81), "OK", "ERROR!" )</f>
        <v>OK</v>
      </c>
    </row>
    <row r="66" spans="1:4">
      <c r="A66" s="233"/>
      <c r="B66" s="239"/>
      <c r="C66" s="1618" t="s">
        <v>1667</v>
      </c>
      <c r="D66" s="1272" t="str">
        <f>IF((('Assets-Liab 5-6'!F38 + 'Assets-Liab 5-6'!F39) ='Acct Summary 7-8'!F81), "OK", "ERROR!" )</f>
        <v>OK</v>
      </c>
    </row>
    <row r="67" spans="1:4" ht="12.75" customHeight="1">
      <c r="A67" s="233"/>
      <c r="B67" s="239"/>
      <c r="C67" s="1618" t="s">
        <v>1685</v>
      </c>
      <c r="D67" s="1272" t="str">
        <f>IF((('Assets-Liab 5-6'!G38 + 'Assets-Liab 5-6'!G39) ='Acct Summary 7-8'!G81), "OK", "ERROR!" )</f>
        <v>OK</v>
      </c>
    </row>
    <row r="68" spans="1:4">
      <c r="A68" s="233"/>
      <c r="B68" s="239"/>
      <c r="C68" s="1618" t="s">
        <v>1668</v>
      </c>
      <c r="D68" s="1272" t="str">
        <f>IF((('Assets-Liab 5-6'!H38 + 'Assets-Liab 5-6'!H39) ='Acct Summary 7-8'!H81), "OK", "ERROR!" )</f>
        <v>OK</v>
      </c>
    </row>
    <row r="69" spans="1:4" ht="12.75" customHeight="1">
      <c r="A69" s="233"/>
      <c r="B69" s="239"/>
      <c r="C69" s="1618" t="s">
        <v>1669</v>
      </c>
      <c r="D69" s="1272" t="str">
        <f>IF((('Assets-Liab 5-6'!I38 + 'Assets-Liab 5-6'!I39) ='Acct Summary 7-8'!I81), "OK", "ERROR!" )</f>
        <v>OK</v>
      </c>
    </row>
    <row r="70" spans="1:4">
      <c r="A70" s="233"/>
      <c r="B70" s="239"/>
      <c r="C70" s="1618" t="s">
        <v>1670</v>
      </c>
      <c r="D70" s="1272" t="str">
        <f>IF((('Assets-Liab 5-6'!J38 + 'Assets-Liab 5-6'!J39) ='Acct Summary 7-8'!J81), "OK", "ERROR!" )</f>
        <v>OK</v>
      </c>
    </row>
    <row r="71" spans="1:4">
      <c r="A71" s="243"/>
      <c r="B71" s="239"/>
      <c r="C71" s="1618" t="s">
        <v>1686</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1671</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676" t="s">
        <v>777</v>
      </c>
      <c r="D76" s="2677"/>
    </row>
    <row r="77" spans="1:4">
      <c r="A77" s="237"/>
      <c r="B77" s="248"/>
      <c r="C77" s="1083" t="s">
        <v>1672</v>
      </c>
      <c r="D77" s="1274" t="str">
        <f>IF(SUM('Acct Summary 7-8'!C27:K27) =SUM( 'Acct Summary 7-8'!C49:K49),"OK", "ERROR")</f>
        <v>OK</v>
      </c>
    </row>
    <row r="78" spans="1:4">
      <c r="A78" s="233"/>
      <c r="B78" s="239"/>
      <c r="C78" s="1618" t="s">
        <v>1673</v>
      </c>
      <c r="D78" s="1272" t="str">
        <f>IF(SUM('Acct Summary 7-8'!C28:K28)=SUM('Acct Summary 7-8'!C50:K50),"OK","ERROR!")</f>
        <v>OK</v>
      </c>
    </row>
    <row r="79" spans="1:4" ht="24">
      <c r="A79" s="245"/>
      <c r="B79" s="239"/>
      <c r="C79" s="1618" t="s">
        <v>1674</v>
      </c>
      <c r="D79" s="1274" t="str">
        <f>IF(SUM('Acct Summary 7-8'!C42:K42)&gt;=SUM( 'Acct Summary 7-8'!C74:K74),"OK", "ERROR")</f>
        <v>OK</v>
      </c>
    </row>
    <row r="80" spans="1:4" ht="15" customHeight="1">
      <c r="A80" s="237"/>
      <c r="B80" s="248">
        <f>B76+1</f>
        <v>10</v>
      </c>
      <c r="C80" s="241" t="s">
        <v>1166</v>
      </c>
      <c r="D80" s="1275"/>
    </row>
    <row r="81" spans="1:4">
      <c r="A81" s="233"/>
      <c r="B81" s="239"/>
      <c r="C81" s="1618" t="s">
        <v>1705</v>
      </c>
      <c r="D81" s="1272" t="str">
        <f>IF(SUM('Assets-Liab 5-6'!C38:H38)&gt;=SUM('Rest Tax Levies-Tort Im 26'!G25:K25),"OK","ERROR")</f>
        <v>OK</v>
      </c>
    </row>
    <row r="82" spans="1:4">
      <c r="A82" s="233"/>
      <c r="B82" s="239"/>
      <c r="C82" s="1618" t="s">
        <v>1778</v>
      </c>
      <c r="D82" s="1272" t="str">
        <f>IF(SUM('Assets-Liab 5-6'!C39:K39)&gt;0,"OK","ENTRY IS REQUIRED!")</f>
        <v>OK</v>
      </c>
    </row>
    <row r="83" spans="1:4">
      <c r="A83" s="233"/>
      <c r="B83" s="1640">
        <f>B80+1</f>
        <v>11</v>
      </c>
      <c r="C83" s="1641" t="s">
        <v>1707</v>
      </c>
      <c r="D83" s="1272"/>
    </row>
    <row r="84" spans="1:4">
      <c r="A84" s="233"/>
      <c r="B84" s="239"/>
      <c r="C84" s="1618" t="s">
        <v>1706</v>
      </c>
      <c r="D84" s="1272" t="str">
        <f>IF(ISNUMBER('Acct Summary 7-8'!C9),"OK","ENTRY IS REQUIRED!")</f>
        <v>OK</v>
      </c>
    </row>
    <row r="85" spans="1:4">
      <c r="A85" s="246"/>
      <c r="B85" s="248">
        <f>B80+1+1</f>
        <v>12</v>
      </c>
      <c r="C85" s="250" t="s">
        <v>1675</v>
      </c>
      <c r="D85" s="1276" t="str">
        <f>IF(OR(COVER!$B$6="X",'PCTC-OEPP 28-29'!F77&gt;0),"OK","PLEASE ENTER 9 MO ADA.")</f>
        <v>OK</v>
      </c>
    </row>
    <row r="86" spans="1:4">
      <c r="A86" s="246"/>
      <c r="B86" s="248">
        <f>B85+1</f>
        <v>13</v>
      </c>
      <c r="C86" s="250" t="s">
        <v>1792</v>
      </c>
      <c r="D86" s="1277" t="str">
        <f>IF(COVER!B5="X",IF('AC32'!J19=0,"ENTER BUDGET DATA!","OK"),"OK")</f>
        <v>OK</v>
      </c>
    </row>
    <row r="87" spans="1:4">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14" sqref="B14:E14"/>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685" t="s">
        <v>1929</v>
      </c>
      <c r="B4" s="2686"/>
      <c r="C4" s="2686"/>
      <c r="D4" s="2686"/>
      <c r="E4" s="2686"/>
      <c r="F4" s="2686"/>
      <c r="G4" s="2686"/>
      <c r="H4" s="2686"/>
      <c r="I4" s="2686"/>
      <c r="J4" s="2686"/>
      <c r="K4" s="2686"/>
      <c r="L4" s="2686"/>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5" t="s">
        <v>1417</v>
      </c>
      <c r="B6" s="2036"/>
      <c r="C6" s="2015"/>
      <c r="D6" s="2015"/>
      <c r="E6" s="2037" t="s">
        <v>1416</v>
      </c>
      <c r="F6" s="2038"/>
      <c r="G6" s="2014" t="s">
        <v>1415</v>
      </c>
      <c r="H6" s="2015"/>
      <c r="I6" s="2015"/>
      <c r="J6" s="2015"/>
      <c r="K6" s="2015"/>
      <c r="L6" s="2016"/>
      <c r="V6" s="1305"/>
      <c r="W6" s="1305"/>
      <c r="X6" s="1305"/>
      <c r="Y6" s="1305"/>
      <c r="Z6" s="1305"/>
      <c r="AA6" s="1305"/>
      <c r="AB6" s="1305"/>
      <c r="AC6" s="1305"/>
    </row>
    <row r="7" spans="1:29">
      <c r="A7" s="2687" t="str">
        <f>COVER!A17</f>
        <v>Rochelle CCSD 231</v>
      </c>
      <c r="B7" s="2688"/>
      <c r="C7" s="2688"/>
      <c r="D7" s="2689"/>
      <c r="E7" s="2690">
        <f>COVER!A13</f>
        <v>47071231004</v>
      </c>
      <c r="F7" s="2691"/>
      <c r="G7" s="2692" t="str">
        <f>COVER!T23</f>
        <v>066-004023</v>
      </c>
      <c r="H7" s="2693"/>
      <c r="I7" s="2693"/>
      <c r="J7" s="2693"/>
      <c r="K7" s="2693"/>
      <c r="L7" s="2694"/>
    </row>
    <row r="8" spans="1:29" ht="13.5" customHeight="1">
      <c r="A8" s="2035" t="s">
        <v>2024</v>
      </c>
      <c r="B8" s="2036"/>
      <c r="C8" s="2015"/>
      <c r="D8" s="2015"/>
      <c r="E8" s="2039"/>
      <c r="F8" s="2016"/>
      <c r="G8" s="2017" t="s">
        <v>1414</v>
      </c>
      <c r="H8" s="1290"/>
      <c r="I8" s="1290"/>
      <c r="J8" s="1290"/>
      <c r="K8" s="1290"/>
      <c r="L8" s="2018"/>
    </row>
    <row r="9" spans="1:29" ht="13.5" customHeight="1">
      <c r="A9" s="2695" t="s">
        <v>2100</v>
      </c>
      <c r="B9" s="2696"/>
      <c r="C9" s="2696"/>
      <c r="D9" s="2696"/>
      <c r="E9" s="2696"/>
      <c r="F9" s="2697"/>
      <c r="G9" s="2698" t="str">
        <f>COVER!T13</f>
        <v>Wipfli LLP</v>
      </c>
      <c r="H9" s="2699"/>
      <c r="I9" s="2699"/>
      <c r="J9" s="2699"/>
      <c r="K9" s="2699"/>
      <c r="L9" s="2700"/>
    </row>
    <row r="10" spans="1:29" ht="13.5" customHeight="1">
      <c r="A10" s="2701"/>
      <c r="B10" s="2702"/>
      <c r="C10" s="2702"/>
      <c r="D10" s="2702"/>
      <c r="E10" s="2702"/>
      <c r="F10" s="2703"/>
      <c r="G10" s="2698" t="str">
        <f>COVER!T17</f>
        <v>403 East 3rd Street</v>
      </c>
      <c r="H10" s="2704"/>
      <c r="I10" s="2704"/>
      <c r="J10" s="2704"/>
      <c r="K10" s="2704"/>
      <c r="L10" s="2705"/>
    </row>
    <row r="11" spans="1:29" ht="13.5" customHeight="1">
      <c r="A11" s="2035" t="s">
        <v>2026</v>
      </c>
      <c r="B11" s="2036"/>
      <c r="C11" s="2015"/>
      <c r="D11" s="2039"/>
      <c r="E11" s="2015"/>
      <c r="F11" s="2016"/>
      <c r="G11" s="2698" t="str">
        <f>COVER!T19</f>
        <v>Sterling</v>
      </c>
      <c r="H11" s="2704"/>
      <c r="I11" s="2704"/>
      <c r="J11" s="1977" t="str">
        <f>COVER!X19</f>
        <v>IL</v>
      </c>
      <c r="K11" s="1977">
        <f>COVER!Z19</f>
        <v>61081</v>
      </c>
      <c r="L11" s="2019"/>
    </row>
    <row r="12" spans="1:29" ht="13.5" customHeight="1">
      <c r="A12" s="2706" t="s">
        <v>2025</v>
      </c>
      <c r="B12" s="2707"/>
      <c r="C12" s="2707"/>
      <c r="D12" s="2707"/>
      <c r="E12" s="2707"/>
      <c r="F12" s="2708"/>
      <c r="G12" s="1980"/>
      <c r="H12" s="1309"/>
      <c r="I12" s="1309"/>
      <c r="J12" s="1309"/>
      <c r="K12" s="1309"/>
      <c r="L12" s="1981"/>
    </row>
    <row r="13" spans="1:29" ht="13.5" customHeight="1">
      <c r="A13" s="2698"/>
      <c r="B13" s="2699"/>
      <c r="C13" s="2699"/>
      <c r="D13" s="2699"/>
      <c r="E13" s="1308"/>
      <c r="F13" s="2028"/>
      <c r="G13" s="2020" t="s">
        <v>2028</v>
      </c>
      <c r="H13" s="2021"/>
      <c r="I13" s="2709" t="str">
        <f>COVER!T25</f>
        <v>mschueler@wipfli.com</v>
      </c>
      <c r="J13" s="2710"/>
      <c r="K13" s="2710"/>
      <c r="L13" s="2711"/>
    </row>
    <row r="14" spans="1:29" ht="13.5" customHeight="1">
      <c r="A14" s="2698" t="str">
        <f>COVER!A19</f>
        <v>Eighth Street and Fifth Avenue</v>
      </c>
      <c r="B14" s="2696"/>
      <c r="C14" s="2696"/>
      <c r="D14" s="2696"/>
      <c r="E14" s="2026">
        <v>0</v>
      </c>
      <c r="F14" s="1307"/>
      <c r="G14" s="2022" t="s">
        <v>1413</v>
      </c>
      <c r="H14" s="1290"/>
      <c r="I14" s="1290"/>
      <c r="J14" s="1290"/>
      <c r="K14" s="1290"/>
      <c r="L14" s="2018"/>
    </row>
    <row r="15" spans="1:29" ht="13.5" customHeight="1">
      <c r="A15" s="2698" t="str">
        <f>COVER!A21</f>
        <v xml:space="preserve">Rochelle  </v>
      </c>
      <c r="B15" s="2704"/>
      <c r="C15" s="2704"/>
      <c r="D15" s="1289"/>
      <c r="E15" s="1982"/>
      <c r="F15" s="1306"/>
      <c r="G15" s="1976" t="str">
        <f>COVER!T15</f>
        <v>Matthew J. Schueler</v>
      </c>
      <c r="H15" s="1290"/>
      <c r="I15" s="1290"/>
      <c r="J15" s="1290"/>
      <c r="K15" s="1290"/>
      <c r="L15" s="2018"/>
    </row>
    <row r="16" spans="1:29" ht="12.2" customHeight="1">
      <c r="A16" s="2025" t="s">
        <v>2027</v>
      </c>
      <c r="B16" s="1554"/>
      <c r="C16" s="2027">
        <f>COVER!A25</f>
        <v>61068</v>
      </c>
      <c r="D16" s="2027"/>
      <c r="E16" s="2027"/>
      <c r="F16" s="2028"/>
      <c r="G16" s="2712"/>
      <c r="H16" s="2713"/>
      <c r="I16" s="2713"/>
      <c r="J16" s="2713"/>
      <c r="K16" s="2713"/>
      <c r="L16" s="2714"/>
    </row>
    <row r="17" spans="1:13" ht="12.2" customHeight="1">
      <c r="A17" s="2715"/>
      <c r="B17" s="2716"/>
      <c r="C17" s="2716"/>
      <c r="D17" s="2716"/>
      <c r="E17" s="2716"/>
      <c r="F17" s="2717"/>
      <c r="G17" s="2022" t="s">
        <v>1412</v>
      </c>
      <c r="H17" s="1290"/>
      <c r="I17" s="1290"/>
      <c r="J17" s="1290"/>
      <c r="K17" s="2023" t="s">
        <v>1411</v>
      </c>
      <c r="L17" s="2016"/>
      <c r="M17" s="1305"/>
    </row>
    <row r="18" spans="1:13" ht="12.2" customHeight="1">
      <c r="A18" s="2701"/>
      <c r="B18" s="2702"/>
      <c r="C18" s="2702"/>
      <c r="D18" s="2702"/>
      <c r="E18" s="2702"/>
      <c r="F18" s="2703"/>
      <c r="G18" s="2687" t="str">
        <f>COVER!T21</f>
        <v>815-626-1277</v>
      </c>
      <c r="H18" s="2688"/>
      <c r="I18" s="2688"/>
      <c r="J18" s="2688"/>
      <c r="K18" s="2687" t="str">
        <f>COVER!X21</f>
        <v>815-626-9118</v>
      </c>
      <c r="L18" s="2718"/>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2003</v>
      </c>
    </row>
    <row r="22" spans="1:13" ht="12.2" customHeight="1">
      <c r="A22" s="1303"/>
    </row>
    <row r="23" spans="1:13" ht="12.2" customHeight="1">
      <c r="A23" s="1303"/>
      <c r="B23" s="1291" t="s">
        <v>2087</v>
      </c>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t="s">
        <v>2087</v>
      </c>
      <c r="C26" s="1297" t="s">
        <v>2004</v>
      </c>
      <c r="D26" s="1295"/>
      <c r="E26" s="1295"/>
    </row>
    <row r="27" spans="1:13" s="1288" customFormat="1" ht="4.9000000000000004" customHeight="1">
      <c r="B27" s="1294"/>
      <c r="C27" s="1300"/>
      <c r="D27" s="1295"/>
      <c r="E27" s="1295"/>
    </row>
    <row r="28" spans="1:13" s="1288" customFormat="1" ht="12.2" customHeight="1">
      <c r="A28" s="1301"/>
      <c r="B28" s="1291" t="s">
        <v>2087</v>
      </c>
      <c r="C28" s="1297" t="s">
        <v>2005</v>
      </c>
      <c r="D28" s="1295"/>
      <c r="E28" s="1295"/>
    </row>
    <row r="29" spans="1:13" s="1288" customFormat="1" ht="4.9000000000000004" customHeight="1">
      <c r="A29" s="1301"/>
      <c r="B29" s="1294"/>
      <c r="C29" s="1300"/>
      <c r="D29" s="1295"/>
      <c r="E29" s="1295"/>
    </row>
    <row r="30" spans="1:13" s="1288" customFormat="1" ht="12.2" customHeight="1">
      <c r="B30" s="1291" t="s">
        <v>2087</v>
      </c>
      <c r="C30" s="1297" t="s">
        <v>2006</v>
      </c>
      <c r="D30" s="1289"/>
      <c r="E30" s="1289"/>
    </row>
    <row r="31" spans="1:13" s="1288" customFormat="1" ht="4.9000000000000004" customHeight="1">
      <c r="B31" s="1294"/>
      <c r="C31" s="1300"/>
      <c r="D31" s="1289"/>
      <c r="E31" s="1289"/>
    </row>
    <row r="32" spans="1:13" s="1288" customFormat="1" ht="12.2" customHeight="1">
      <c r="B32" s="1291" t="s">
        <v>2087</v>
      </c>
      <c r="C32" s="1297" t="s">
        <v>1408</v>
      </c>
      <c r="D32" s="1289"/>
      <c r="E32" s="1289"/>
    </row>
    <row r="33" spans="1:8" s="1288" customFormat="1" ht="10.9" customHeight="1">
      <c r="B33" s="1294"/>
      <c r="C33" s="1298" t="s">
        <v>2007</v>
      </c>
      <c r="D33" s="1289"/>
      <c r="E33" s="1289"/>
    </row>
    <row r="34" spans="1:8" ht="5.45" customHeight="1">
      <c r="B34" s="1294"/>
      <c r="C34" s="1298"/>
      <c r="D34" s="1293"/>
      <c r="E34" s="1293"/>
    </row>
    <row r="35" spans="1:8" s="1288" customFormat="1" ht="13.5" customHeight="1">
      <c r="B35" s="1291" t="s">
        <v>2087</v>
      </c>
      <c r="C35" s="1297" t="s">
        <v>1407</v>
      </c>
      <c r="D35" s="1295"/>
      <c r="E35" s="1295"/>
    </row>
    <row r="36" spans="1:8" s="1288" customFormat="1" ht="10.9" customHeight="1">
      <c r="B36" s="1294"/>
      <c r="C36" s="1298" t="s">
        <v>2008</v>
      </c>
      <c r="D36" s="1295"/>
      <c r="E36" s="1295"/>
    </row>
    <row r="37" spans="1:8" ht="5.45" customHeight="1">
      <c r="B37" s="1294"/>
      <c r="C37" s="1298"/>
      <c r="D37" s="1293"/>
      <c r="E37" s="1293"/>
    </row>
    <row r="38" spans="1:8" s="1288" customFormat="1" ht="12.2" customHeight="1">
      <c r="B38" s="1291" t="s">
        <v>2087</v>
      </c>
      <c r="C38" s="1297" t="s">
        <v>2009</v>
      </c>
      <c r="D38" s="1295"/>
      <c r="E38" s="1295"/>
    </row>
    <row r="39" spans="1:8" ht="5.45" customHeight="1">
      <c r="B39" s="1294"/>
      <c r="C39" s="1298"/>
      <c r="D39" s="1293"/>
      <c r="E39" s="1293"/>
    </row>
    <row r="40" spans="1:8" s="1288" customFormat="1" ht="13.5" customHeight="1">
      <c r="B40" s="1291" t="s">
        <v>2087</v>
      </c>
      <c r="C40" s="1297" t="s">
        <v>2010</v>
      </c>
      <c r="D40" s="1295"/>
      <c r="E40" s="1295"/>
    </row>
    <row r="41" spans="1:8" ht="4.9000000000000004" customHeight="1">
      <c r="A41" s="1299"/>
      <c r="B41" s="1294"/>
      <c r="C41" s="1298"/>
      <c r="D41" s="1293"/>
      <c r="E41" s="1293"/>
    </row>
    <row r="42" spans="1:8" s="1288" customFormat="1" ht="13.5" customHeight="1">
      <c r="B42" s="1291" t="s">
        <v>2087</v>
      </c>
      <c r="C42" s="1297" t="s">
        <v>2011</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t="s">
        <v>2087</v>
      </c>
      <c r="C46" s="1290" t="s">
        <v>2012</v>
      </c>
      <c r="D46" s="1289"/>
      <c r="E46" s="1289"/>
      <c r="F46" s="1289"/>
      <c r="G46" s="1289"/>
      <c r="H46" s="1289"/>
    </row>
    <row r="47" spans="1:8" ht="12.2" customHeight="1"/>
    <row r="48" spans="1:8" ht="12.2" customHeight="1">
      <c r="B48" s="1726"/>
      <c r="C48" s="1305"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4" sqref="B14:E14"/>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c r="A1" s="2719" t="str">
        <f>'Single Audit Cover'!A7</f>
        <v>Rochelle CCSD 231</v>
      </c>
      <c r="B1" s="2686"/>
      <c r="C1" s="2686"/>
      <c r="D1" s="2686"/>
    </row>
    <row r="2" spans="1:11" s="1975" customFormat="1" ht="12.75">
      <c r="A2" s="2720">
        <f>'Single Audit Cover'!E7</f>
        <v>47071231004</v>
      </c>
      <c r="B2" s="2721"/>
      <c r="C2" s="2721"/>
      <c r="D2" s="2721"/>
    </row>
    <row r="3" spans="1:11" s="1975" customFormat="1" ht="12.75">
      <c r="A3" s="2719" t="s">
        <v>2013</v>
      </c>
      <c r="B3" s="2686"/>
      <c r="C3" s="2686"/>
      <c r="D3" s="2686"/>
    </row>
    <row r="4" spans="1:11" s="1975" customFormat="1" ht="4.5" customHeight="1">
      <c r="A4" s="1973"/>
      <c r="B4" s="1972"/>
      <c r="C4" s="1972"/>
      <c r="D4" s="1972"/>
    </row>
    <row r="5" spans="1:11">
      <c r="B5" s="1345" t="s">
        <v>2014</v>
      </c>
      <c r="C5" s="1344"/>
      <c r="D5" s="1321"/>
    </row>
    <row r="6" spans="1:11">
      <c r="B6" s="1345" t="s">
        <v>1488</v>
      </c>
      <c r="C6" s="1344"/>
      <c r="D6" s="1321"/>
    </row>
    <row r="7" spans="1:11">
      <c r="B7" s="1345" t="s">
        <v>2015</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1" t="s">
        <v>2087</v>
      </c>
      <c r="C11" s="1319">
        <v>1</v>
      </c>
      <c r="D11" s="1343" t="s">
        <v>1486</v>
      </c>
      <c r="E11" s="1338"/>
      <c r="F11" s="1338"/>
      <c r="G11" s="1338"/>
      <c r="H11" s="1338"/>
      <c r="I11" s="1338"/>
      <c r="J11" s="1338"/>
      <c r="K11" s="1338"/>
    </row>
    <row r="12" spans="1:11">
      <c r="B12" s="2031" t="s">
        <v>2087</v>
      </c>
      <c r="C12" s="1319">
        <f>C11+1</f>
        <v>2</v>
      </c>
      <c r="D12" s="1340" t="s">
        <v>1810</v>
      </c>
      <c r="E12" s="1338"/>
      <c r="F12" s="1338"/>
      <c r="G12" s="1338"/>
      <c r="H12" s="1338"/>
      <c r="I12" s="1338"/>
      <c r="J12" s="1338"/>
      <c r="K12" s="1338"/>
    </row>
    <row r="13" spans="1:11">
      <c r="B13" s="2031" t="s">
        <v>2087</v>
      </c>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1" t="s">
        <v>2087</v>
      </c>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1" t="s">
        <v>2087</v>
      </c>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1" t="s">
        <v>2087</v>
      </c>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1" t="s">
        <v>2087</v>
      </c>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1" t="s">
        <v>2126</v>
      </c>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1" t="s">
        <v>2087</v>
      </c>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1" t="s">
        <v>2087</v>
      </c>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2" t="s">
        <v>2087</v>
      </c>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1" t="s">
        <v>2087</v>
      </c>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1" t="s">
        <v>2087</v>
      </c>
      <c r="C49" s="1319">
        <f>C45+1</f>
        <v>13</v>
      </c>
      <c r="D49" s="1318" t="s">
        <v>1461</v>
      </c>
    </row>
    <row r="50" spans="1:4">
      <c r="A50" s="1315"/>
      <c r="B50" s="2031" t="s">
        <v>2087</v>
      </c>
      <c r="C50" s="1319">
        <f>C49+1</f>
        <v>14</v>
      </c>
      <c r="D50" s="1318" t="s">
        <v>1460</v>
      </c>
    </row>
    <row r="51" spans="1:4">
      <c r="A51" s="1315"/>
      <c r="B51" s="2031" t="s">
        <v>2087</v>
      </c>
      <c r="C51" s="1319">
        <f>C50+1</f>
        <v>15</v>
      </c>
      <c r="D51" s="1318" t="s">
        <v>1459</v>
      </c>
    </row>
    <row r="52" spans="1:4">
      <c r="A52" s="1315"/>
      <c r="B52" s="2031" t="s">
        <v>2087</v>
      </c>
      <c r="C52" s="1319">
        <f>C51+1</f>
        <v>16</v>
      </c>
      <c r="D52" s="1318" t="s">
        <v>1458</v>
      </c>
    </row>
    <row r="53" spans="1:4">
      <c r="A53" s="1315"/>
      <c r="B53" s="2031" t="s">
        <v>2087</v>
      </c>
      <c r="C53" s="1319">
        <f>C52+1</f>
        <v>17</v>
      </c>
      <c r="D53" s="1321" t="s">
        <v>1812</v>
      </c>
    </row>
    <row r="54" spans="1:4" ht="10.5" customHeight="1">
      <c r="A54" s="1315"/>
      <c r="D54" s="1318" t="s">
        <v>1457</v>
      </c>
    </row>
    <row r="55" spans="1:4">
      <c r="A55" s="1315"/>
      <c r="C55" s="2033" t="s">
        <v>2087</v>
      </c>
      <c r="D55" s="1318" t="s">
        <v>1456</v>
      </c>
    </row>
    <row r="56" spans="1:4" ht="10.5" customHeight="1">
      <c r="A56" s="1315"/>
      <c r="D56" s="1321" t="s">
        <v>1455</v>
      </c>
    </row>
    <row r="57" spans="1:4" ht="10.5" customHeight="1">
      <c r="A57" s="1315"/>
      <c r="D57" s="1321" t="s">
        <v>1454</v>
      </c>
    </row>
    <row r="58" spans="1:4" ht="10.5" customHeight="1">
      <c r="A58" s="1315"/>
      <c r="C58" s="2033" t="s">
        <v>2087</v>
      </c>
      <c r="D58" s="1318" t="s">
        <v>1453</v>
      </c>
    </row>
    <row r="59" spans="1:4" ht="10.5" customHeight="1">
      <c r="A59" s="1315"/>
      <c r="D59" s="1333" t="s">
        <v>1452</v>
      </c>
    </row>
    <row r="60" spans="1:4" ht="10.5" customHeight="1">
      <c r="A60" s="1315"/>
      <c r="D60" s="1321" t="s">
        <v>1451</v>
      </c>
    </row>
    <row r="61" spans="1:4">
      <c r="A61" s="1315"/>
      <c r="C61" s="2033" t="s">
        <v>2087</v>
      </c>
      <c r="D61" s="1318" t="s">
        <v>1450</v>
      </c>
    </row>
    <row r="62" spans="1:4" ht="10.5" customHeight="1">
      <c r="A62" s="1315"/>
      <c r="D62" s="1318" t="s">
        <v>1449</v>
      </c>
    </row>
    <row r="63" spans="1:4" ht="10.5" customHeight="1">
      <c r="A63" s="1315"/>
      <c r="D63" s="1321" t="s">
        <v>1448</v>
      </c>
    </row>
    <row r="64" spans="1:4" ht="10.5" customHeight="1">
      <c r="A64" s="1315"/>
      <c r="C64" s="2033" t="s">
        <v>2126</v>
      </c>
      <c r="D64" s="1318" t="s">
        <v>1447</v>
      </c>
    </row>
    <row r="65" spans="1:4" ht="10.5" customHeight="1">
      <c r="A65" s="1315"/>
      <c r="D65" s="1333" t="s">
        <v>1446</v>
      </c>
    </row>
    <row r="66" spans="1:4" ht="4.5" customHeight="1">
      <c r="A66" s="1315"/>
      <c r="D66" s="1321"/>
    </row>
    <row r="67" spans="1:4">
      <c r="A67" s="1315"/>
      <c r="B67" s="2031" t="s">
        <v>2087</v>
      </c>
      <c r="C67" s="1319">
        <f>C53+1</f>
        <v>18</v>
      </c>
      <c r="D67" s="1323" t="s">
        <v>1445</v>
      </c>
    </row>
    <row r="68" spans="1:4">
      <c r="A68" s="1315"/>
      <c r="B68" s="2031" t="s">
        <v>2087</v>
      </c>
      <c r="C68" s="1319">
        <f>C67+1</f>
        <v>19</v>
      </c>
      <c r="D68" s="1318" t="s">
        <v>1444</v>
      </c>
    </row>
    <row r="69" spans="1:4">
      <c r="A69" s="1315"/>
      <c r="B69" s="2031" t="s">
        <v>2087</v>
      </c>
      <c r="C69" s="1319">
        <f>C68+1</f>
        <v>20</v>
      </c>
      <c r="D69" s="1331" t="s">
        <v>1443</v>
      </c>
    </row>
    <row r="70" spans="1:4">
      <c r="A70" s="1315"/>
      <c r="B70" s="2031" t="s">
        <v>2087</v>
      </c>
      <c r="C70" s="1319">
        <f>C69+1</f>
        <v>21</v>
      </c>
      <c r="D70" s="1321" t="s">
        <v>1442</v>
      </c>
    </row>
    <row r="71" spans="1:4">
      <c r="A71" s="1315"/>
      <c r="B71" s="2031" t="s">
        <v>2087</v>
      </c>
      <c r="C71" s="1319">
        <f>C70+1</f>
        <v>22</v>
      </c>
      <c r="D71" s="1332" t="s">
        <v>1441</v>
      </c>
    </row>
    <row r="72" spans="1:4">
      <c r="A72" s="1315"/>
      <c r="B72" s="2031" t="s">
        <v>2087</v>
      </c>
      <c r="C72" s="1319">
        <f>C71+1</f>
        <v>23</v>
      </c>
      <c r="D72" s="1331" t="s">
        <v>1813</v>
      </c>
    </row>
    <row r="73" spans="1:4" ht="10.5" customHeight="1">
      <c r="A73" s="1315"/>
      <c r="B73" s="1330"/>
      <c r="D73" s="1318" t="s">
        <v>1440</v>
      </c>
    </row>
    <row r="74" spans="1:4">
      <c r="A74" s="1315"/>
      <c r="B74" s="2031" t="s">
        <v>2087</v>
      </c>
      <c r="C74" s="1319">
        <f>C72+1</f>
        <v>24</v>
      </c>
      <c r="D74" s="1318" t="s">
        <v>1439</v>
      </c>
    </row>
    <row r="75" spans="1:4">
      <c r="A75" s="1315"/>
      <c r="B75" s="2031" t="s">
        <v>2087</v>
      </c>
      <c r="C75" s="1319">
        <f>C74+1</f>
        <v>25</v>
      </c>
      <c r="D75" s="1318" t="s">
        <v>1438</v>
      </c>
    </row>
    <row r="76" spans="1:4">
      <c r="A76" s="1315"/>
      <c r="B76" s="2031" t="s">
        <v>2087</v>
      </c>
      <c r="C76" s="1319">
        <f>C75+1</f>
        <v>26</v>
      </c>
      <c r="D76" s="1318" t="s">
        <v>1437</v>
      </c>
    </row>
    <row r="77" spans="1:4">
      <c r="A77" s="1315"/>
      <c r="B77" s="2031" t="s">
        <v>2126</v>
      </c>
      <c r="C77" s="1319">
        <f>C76+1</f>
        <v>27</v>
      </c>
      <c r="D77" s="1318" t="s">
        <v>1436</v>
      </c>
    </row>
    <row r="78" spans="1:4">
      <c r="A78" s="1315"/>
      <c r="B78" s="1324"/>
      <c r="C78" s="2033" t="s">
        <v>2126</v>
      </c>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1" t="s">
        <v>2087</v>
      </c>
      <c r="C82" s="1319">
        <f>C77+1</f>
        <v>28</v>
      </c>
      <c r="D82" s="1318" t="s">
        <v>1433</v>
      </c>
    </row>
    <row r="83" spans="1:4">
      <c r="A83" s="1315"/>
      <c r="B83" s="2031" t="s">
        <v>2087</v>
      </c>
      <c r="C83" s="1319">
        <f>C82+1</f>
        <v>29</v>
      </c>
      <c r="D83" s="1327" t="s">
        <v>1432</v>
      </c>
    </row>
    <row r="84" spans="1:4">
      <c r="A84" s="1315"/>
      <c r="B84" s="2031" t="s">
        <v>2087</v>
      </c>
      <c r="C84" s="1319">
        <f>C83+1</f>
        <v>30</v>
      </c>
      <c r="D84" s="1318" t="s">
        <v>1431</v>
      </c>
    </row>
    <row r="85" spans="1:4">
      <c r="A85" s="1315"/>
      <c r="B85" s="2031" t="s">
        <v>2087</v>
      </c>
      <c r="C85" s="1319">
        <f>C84+1</f>
        <v>31</v>
      </c>
      <c r="D85" s="1318" t="s">
        <v>2016</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1" t="s">
        <v>2087</v>
      </c>
      <c r="C89" s="1319">
        <f>C85+1</f>
        <v>32</v>
      </c>
      <c r="D89" s="1321" t="s">
        <v>1814</v>
      </c>
    </row>
    <row r="90" spans="1:4">
      <c r="A90" s="1315"/>
      <c r="B90" s="2031" t="s">
        <v>2087</v>
      </c>
      <c r="C90" s="1319">
        <v>32</v>
      </c>
      <c r="D90" s="1321" t="s">
        <v>1429</v>
      </c>
    </row>
    <row r="91" spans="1:4">
      <c r="A91" s="1315"/>
      <c r="B91" s="2031" t="s">
        <v>2126</v>
      </c>
      <c r="C91" s="1319">
        <v>33</v>
      </c>
      <c r="D91" s="1321" t="s">
        <v>1428</v>
      </c>
    </row>
    <row r="92" spans="1:4">
      <c r="A92" s="1315"/>
      <c r="B92" s="2031" t="s">
        <v>2126</v>
      </c>
      <c r="C92" s="1319">
        <v>34</v>
      </c>
      <c r="D92" s="1321" t="s">
        <v>1427</v>
      </c>
    </row>
    <row r="93" spans="1:4" ht="11.25" customHeight="1">
      <c r="A93" s="1315"/>
      <c r="B93" s="2034"/>
      <c r="C93" s="1319"/>
      <c r="D93" s="1325" t="s">
        <v>1426</v>
      </c>
    </row>
    <row r="94" spans="1:4">
      <c r="A94" s="1315"/>
      <c r="B94" s="2031" t="s">
        <v>2126</v>
      </c>
      <c r="C94" s="1319">
        <f>C92+1</f>
        <v>35</v>
      </c>
      <c r="D94" s="1318" t="s">
        <v>1425</v>
      </c>
    </row>
    <row r="95" spans="1:4">
      <c r="A95" s="1315"/>
      <c r="B95" s="2031" t="s">
        <v>2126</v>
      </c>
      <c r="C95" s="1319">
        <f>C94+1</f>
        <v>36</v>
      </c>
      <c r="D95" s="1318" t="s">
        <v>1815</v>
      </c>
    </row>
    <row r="96" spans="1:4">
      <c r="A96" s="1315"/>
      <c r="B96" s="2031" t="s">
        <v>2126</v>
      </c>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1" t="s">
        <v>2087</v>
      </c>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4" sqref="B14:E14"/>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722" t="str">
        <f>'Single Audit Cover'!A7</f>
        <v>Rochelle CCSD 231</v>
      </c>
      <c r="C1" s="2723"/>
      <c r="D1" s="2723"/>
      <c r="E1" s="2723"/>
      <c r="F1" s="2723"/>
      <c r="G1" s="2723"/>
      <c r="H1" s="2723"/>
      <c r="I1" s="2723"/>
      <c r="J1" s="2723"/>
      <c r="K1" s="2723"/>
    </row>
    <row r="2" spans="2:12" ht="15">
      <c r="B2" s="2724">
        <f>'Single Audit Cover'!E7</f>
        <v>47071231004</v>
      </c>
      <c r="C2" s="2724"/>
      <c r="D2" s="2724"/>
      <c r="E2" s="2724"/>
      <c r="F2" s="2724"/>
      <c r="G2" s="2724"/>
      <c r="H2" s="2724"/>
      <c r="I2" s="2724"/>
      <c r="J2" s="2724"/>
      <c r="K2" s="2724"/>
      <c r="L2" s="1421"/>
    </row>
    <row r="3" spans="2:12" ht="15">
      <c r="B3" s="2725" t="s">
        <v>1474</v>
      </c>
      <c r="C3" s="2725"/>
      <c r="D3" s="2725"/>
      <c r="E3" s="2725"/>
      <c r="F3" s="2725"/>
      <c r="G3" s="2725"/>
      <c r="H3" s="2725"/>
      <c r="I3" s="2725"/>
      <c r="J3" s="2725"/>
      <c r="K3" s="2725"/>
      <c r="L3" s="1421"/>
    </row>
    <row r="4" spans="2:12" ht="15">
      <c r="B4" s="2685" t="str">
        <f>'[1]Single Audit Cover'!A4</f>
        <v>Year Ending June 30, 2016</v>
      </c>
      <c r="C4" s="2685"/>
      <c r="D4" s="2685"/>
      <c r="E4" s="2685"/>
      <c r="F4" s="2685"/>
      <c r="G4" s="2685"/>
      <c r="H4" s="2685"/>
      <c r="I4" s="2685"/>
      <c r="J4" s="2685"/>
      <c r="K4" s="2685"/>
      <c r="L4" s="1421"/>
    </row>
    <row r="6" spans="2:12">
      <c r="B6" s="1420"/>
      <c r="C6" s="1419"/>
      <c r="D6" s="1418" t="s">
        <v>1539</v>
      </c>
      <c r="E6" s="1415" t="s">
        <v>624</v>
      </c>
      <c r="F6" s="1417"/>
      <c r="G6" s="1416" t="s">
        <v>1538</v>
      </c>
      <c r="H6" s="1415"/>
      <c r="I6" s="1414"/>
      <c r="J6" s="1413"/>
      <c r="K6" s="1412"/>
    </row>
    <row r="7" spans="2:12" ht="15.75">
      <c r="B7" s="2042" t="s">
        <v>2083</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1857</v>
      </c>
      <c r="F8" s="1408" t="s">
        <v>1953</v>
      </c>
      <c r="G8" s="1407" t="s">
        <v>1857</v>
      </c>
      <c r="H8" s="1406" t="s">
        <v>1953</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1390</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2073</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3" t="s">
        <v>2084</v>
      </c>
      <c r="C28" s="2044"/>
      <c r="D28" s="2045"/>
      <c r="E28" s="2046"/>
      <c r="F28" s="2046"/>
      <c r="G28" s="1367"/>
      <c r="H28" s="1367"/>
    </row>
    <row r="29" spans="2:12">
      <c r="B29" s="2047"/>
      <c r="C29" s="2048"/>
      <c r="D29" s="2049"/>
      <c r="E29" s="2050"/>
      <c r="F29" s="2050"/>
      <c r="G29" s="1367"/>
      <c r="H29" s="1367"/>
    </row>
    <row r="30" spans="2:12" ht="13.5" customHeight="1">
      <c r="B30" s="1357" t="s">
        <v>1517</v>
      </c>
      <c r="G30" s="1367"/>
      <c r="H30" s="1367"/>
    </row>
    <row r="31" spans="2:12" ht="9.6" customHeight="1">
      <c r="B31" s="1383"/>
      <c r="C31" s="1382"/>
      <c r="D31" s="1381"/>
      <c r="E31" s="1346"/>
      <c r="F31" s="1346"/>
      <c r="G31" s="1367"/>
      <c r="H31" s="1367"/>
    </row>
    <row r="32" spans="2:12" ht="11.1" customHeight="1">
      <c r="B32" s="1378" t="s">
        <v>1516</v>
      </c>
      <c r="C32" s="1380"/>
      <c r="D32" s="1380"/>
      <c r="E32" s="1380"/>
      <c r="F32" s="1380"/>
      <c r="G32" s="1380"/>
      <c r="H32" s="1377"/>
      <c r="I32" s="1377"/>
      <c r="J32" s="1377"/>
      <c r="K32" s="1377"/>
    </row>
    <row r="33" spans="2:11" ht="11.1" customHeight="1">
      <c r="B33" s="1379" t="s">
        <v>1515</v>
      </c>
      <c r="C33" s="1377"/>
      <c r="D33" s="1377"/>
      <c r="E33" s="1377"/>
      <c r="F33" s="1377"/>
      <c r="G33" s="1377"/>
      <c r="H33" s="1377"/>
      <c r="I33" s="1377"/>
      <c r="J33" s="1377"/>
      <c r="K33" s="1377"/>
    </row>
    <row r="34" spans="2:11" ht="11.1" customHeight="1">
      <c r="B34" s="1378" t="s">
        <v>1514</v>
      </c>
      <c r="C34" s="1377"/>
      <c r="D34" s="1377"/>
      <c r="E34" s="1377"/>
      <c r="F34" s="1377"/>
      <c r="G34" s="1377"/>
      <c r="H34" s="1377"/>
      <c r="I34" s="1377"/>
      <c r="J34" s="1377"/>
      <c r="K34" s="1377"/>
    </row>
    <row r="35" spans="2:11" ht="11.1" customHeight="1">
      <c r="B35" s="1372" t="s">
        <v>1513</v>
      </c>
      <c r="C35" s="1375"/>
      <c r="D35" s="1374"/>
      <c r="E35" s="1372"/>
      <c r="F35" s="1372"/>
      <c r="G35" s="1372"/>
      <c r="H35" s="1372"/>
      <c r="I35" s="1373"/>
      <c r="J35" s="1373"/>
      <c r="K35" s="1372"/>
    </row>
    <row r="36" spans="2:11" ht="14.25" customHeight="1">
      <c r="B36" s="1376" t="s">
        <v>2074</v>
      </c>
      <c r="C36" s="1375"/>
      <c r="D36" s="1374"/>
      <c r="E36" s="1372"/>
      <c r="F36" s="1372"/>
      <c r="G36" s="1372"/>
      <c r="H36" s="1372"/>
      <c r="I36" s="1373"/>
      <c r="J36" s="1373"/>
      <c r="K36" s="1372"/>
    </row>
    <row r="37" spans="2:11" ht="13.5">
      <c r="B37" s="1979" t="s">
        <v>2017</v>
      </c>
      <c r="C37" s="1375"/>
      <c r="D37" s="1374"/>
      <c r="E37" s="1372"/>
      <c r="F37" s="1372"/>
      <c r="G37" s="1372"/>
      <c r="H37" s="1372"/>
      <c r="I37" s="1373"/>
      <c r="J37" s="1373"/>
      <c r="K37" s="1372"/>
    </row>
    <row r="38" spans="2:11" ht="11.1" customHeight="1">
      <c r="B38" s="1372" t="s">
        <v>2018</v>
      </c>
      <c r="G38" s="1367"/>
      <c r="H38" s="1367"/>
    </row>
    <row r="39" spans="2:11" ht="11.1" customHeight="1">
      <c r="B39" s="1372" t="s">
        <v>1512</v>
      </c>
      <c r="G39" s="1367"/>
      <c r="H39" s="1367"/>
    </row>
    <row r="40" spans="2:11" ht="11.1" customHeight="1">
      <c r="B40" s="1372" t="s">
        <v>1511</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728" t="str">
        <f>'Single Audit Cover'!A7</f>
        <v>Rochelle CCSD 231</v>
      </c>
      <c r="B1" s="2728"/>
      <c r="C1" s="2728"/>
      <c r="D1" s="2728"/>
      <c r="E1" s="2728"/>
    </row>
    <row r="2" spans="1:5">
      <c r="A2" s="2729">
        <f>'Single Audit Cover'!E7</f>
        <v>47071231004</v>
      </c>
      <c r="B2" s="2729"/>
      <c r="C2" s="2729"/>
      <c r="D2" s="2729"/>
      <c r="E2" s="2729"/>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1733376</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46118</v>
      </c>
    </row>
    <row r="15" spans="1:5">
      <c r="A15" s="1362"/>
      <c r="B15" s="1361"/>
      <c r="C15" s="1361"/>
    </row>
    <row r="16" spans="1:5">
      <c r="A16" s="1362" t="s">
        <v>1500</v>
      </c>
      <c r="B16" s="1361"/>
      <c r="C16" s="1361"/>
    </row>
    <row r="17" spans="1:4">
      <c r="A17" s="1362" t="s">
        <v>2029</v>
      </c>
      <c r="B17" s="1361" t="s">
        <v>1499</v>
      </c>
      <c r="C17" s="1361"/>
      <c r="D17" s="1360">
        <f>-SUM('Revenues 9-14'!C271:K271)</f>
        <v>-46200</v>
      </c>
    </row>
    <row r="19" spans="1:4" ht="13.5" thickBot="1">
      <c r="A19" s="1359" t="s">
        <v>1498</v>
      </c>
      <c r="D19" s="1358">
        <f>SUM(D10:D17)</f>
        <v>1733294</v>
      </c>
    </row>
    <row r="20" spans="1:4" ht="21.75" customHeight="1" thickTop="1"/>
    <row r="21" spans="1:4">
      <c r="A21" s="1357" t="s">
        <v>1497</v>
      </c>
    </row>
    <row r="22" spans="1:4" ht="8.25" customHeight="1"/>
    <row r="23" spans="1:4">
      <c r="A23" s="1352" t="s">
        <v>1491</v>
      </c>
    </row>
    <row r="24" spans="1:4">
      <c r="A24" s="2730" t="s">
        <v>2127</v>
      </c>
      <c r="B24" s="2731"/>
      <c r="D24" s="1351">
        <v>847</v>
      </c>
    </row>
    <row r="25" spans="1:4">
      <c r="A25" s="2726" t="s">
        <v>2128</v>
      </c>
      <c r="B25" s="2727"/>
      <c r="D25" s="1351">
        <v>2</v>
      </c>
    </row>
    <row r="26" spans="1:4">
      <c r="A26" s="2726"/>
      <c r="B26" s="2727"/>
      <c r="D26" s="1351"/>
    </row>
    <row r="27" spans="1:4">
      <c r="A27" s="2726"/>
      <c r="B27" s="2727"/>
      <c r="D27" s="1351"/>
    </row>
    <row r="28" spans="1:4">
      <c r="A28" s="2726"/>
      <c r="B28" s="2727"/>
      <c r="D28" s="1351"/>
    </row>
    <row r="29" spans="1:4">
      <c r="A29" s="2726"/>
      <c r="B29" s="2727"/>
      <c r="D29" s="1351"/>
    </row>
    <row r="30" spans="1:4">
      <c r="A30" s="2726"/>
      <c r="B30" s="2727"/>
      <c r="D30" s="1351"/>
    </row>
    <row r="32" spans="1:4">
      <c r="A32" s="1357" t="s">
        <v>1496</v>
      </c>
      <c r="D32" s="1356">
        <f>SUM(D19:D30)</f>
        <v>1734143</v>
      </c>
    </row>
    <row r="33" spans="1:4">
      <c r="D33" s="1355"/>
    </row>
    <row r="34" spans="1:4">
      <c r="A34" s="1346" t="s">
        <v>1495</v>
      </c>
    </row>
    <row r="35" spans="1:4">
      <c r="A35" s="1346" t="s">
        <v>1494</v>
      </c>
      <c r="B35" s="1348" t="s">
        <v>1493</v>
      </c>
      <c r="D35" s="1354">
        <v>1734143</v>
      </c>
    </row>
    <row r="37" spans="1:4">
      <c r="A37" s="1353" t="s">
        <v>1492</v>
      </c>
    </row>
    <row r="39" spans="1:4" ht="13.35" customHeight="1">
      <c r="A39" s="1352" t="s">
        <v>1491</v>
      </c>
    </row>
    <row r="40" spans="1:4">
      <c r="A40" s="2726"/>
      <c r="B40" s="2727"/>
      <c r="D40" s="1351"/>
    </row>
    <row r="41" spans="1:4">
      <c r="A41" s="2726"/>
      <c r="B41" s="2727"/>
      <c r="D41" s="1350"/>
    </row>
    <row r="42" spans="1:4">
      <c r="A42" s="2726"/>
      <c r="B42" s="2727"/>
      <c r="D42" s="1350"/>
    </row>
    <row r="43" spans="1:4">
      <c r="A43" s="2726"/>
      <c r="B43" s="2727"/>
      <c r="D43" s="1350"/>
    </row>
    <row r="44" spans="1:4">
      <c r="A44" s="2726"/>
      <c r="B44" s="2727"/>
      <c r="D44" s="1350"/>
    </row>
    <row r="45" spans="1:4">
      <c r="A45" s="2726"/>
      <c r="B45" s="2727"/>
      <c r="D45" s="1350"/>
    </row>
    <row r="47" spans="1:4">
      <c r="B47" s="1349" t="s">
        <v>1490</v>
      </c>
      <c r="C47" s="1349"/>
      <c r="D47" s="1978">
        <f>SUM(D35:D45)</f>
        <v>1734143</v>
      </c>
    </row>
    <row r="49" spans="2:4">
      <c r="B49" s="1349" t="s">
        <v>1489</v>
      </c>
      <c r="C49" s="1349"/>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view="pageBreakPreview" zoomScaleNormal="100" zoomScaleSheetLayoutView="100" workbookViewId="0">
      <selection activeCell="B14" sqref="B14:E14"/>
    </sheetView>
  </sheetViews>
  <sheetFormatPr defaultRowHeight="12.75"/>
  <cols>
    <col min="1" max="1" width="15.28515625" customWidth="1"/>
    <col min="3" max="3" width="29.140625" customWidth="1"/>
    <col min="4" max="4" width="18" customWidth="1"/>
    <col min="5" max="5" width="15.28515625" customWidth="1"/>
    <col min="8" max="8" width="11" bestFit="1" customWidth="1"/>
    <col min="12" max="12" width="7" style="2166" bestFit="1" customWidth="1"/>
    <col min="13" max="13" width="5.140625" customWidth="1"/>
  </cols>
  <sheetData>
    <row r="1" spans="1:13">
      <c r="A1" s="2732" t="s">
        <v>2131</v>
      </c>
      <c r="B1" s="2732"/>
      <c r="C1" s="2732"/>
      <c r="D1" s="2732"/>
      <c r="E1" s="2732"/>
      <c r="F1" s="2732"/>
      <c r="G1" s="2732"/>
      <c r="H1" s="2732"/>
      <c r="I1" s="2732"/>
      <c r="J1" s="2732"/>
      <c r="K1" s="2732"/>
      <c r="L1" s="2732"/>
    </row>
    <row r="2" spans="1:13">
      <c r="A2" s="2732" t="s">
        <v>2132</v>
      </c>
      <c r="B2" s="2732"/>
      <c r="C2" s="2732"/>
      <c r="D2" s="2732"/>
      <c r="E2" s="2732"/>
      <c r="F2" s="2732"/>
      <c r="G2" s="2732"/>
      <c r="H2" s="2732"/>
      <c r="I2" s="2732"/>
      <c r="J2" s="2732"/>
      <c r="K2" s="2732"/>
      <c r="L2" s="2732"/>
    </row>
    <row r="3" spans="1:13">
      <c r="A3" s="2732" t="s">
        <v>2208</v>
      </c>
      <c r="B3" s="2732"/>
      <c r="C3" s="2732"/>
      <c r="D3" s="2732"/>
      <c r="E3" s="2732"/>
      <c r="F3" s="2732"/>
      <c r="G3" s="2732"/>
      <c r="H3" s="2732"/>
      <c r="I3" s="2732"/>
      <c r="J3" s="2732"/>
      <c r="K3" s="2732"/>
      <c r="L3" s="2732"/>
    </row>
    <row r="4" spans="1:13">
      <c r="A4" s="2070"/>
      <c r="B4" s="2070"/>
      <c r="C4" s="2070"/>
      <c r="D4" s="2070"/>
      <c r="E4" s="2070"/>
      <c r="F4" s="2070"/>
      <c r="G4" s="2070"/>
      <c r="H4" s="2070"/>
      <c r="I4" s="2070"/>
      <c r="J4" s="2070"/>
      <c r="K4" s="2070"/>
    </row>
    <row r="5" spans="1:13" ht="45.75" thickBot="1">
      <c r="A5" s="2305"/>
      <c r="B5" s="2306" t="s">
        <v>2134</v>
      </c>
      <c r="C5" s="2299" t="s">
        <v>2135</v>
      </c>
      <c r="D5" s="2300" t="s">
        <v>2136</v>
      </c>
      <c r="E5" s="2300" t="s">
        <v>2137</v>
      </c>
      <c r="F5" s="2300" t="s">
        <v>2133</v>
      </c>
      <c r="G5" s="2301" t="s">
        <v>2138</v>
      </c>
      <c r="H5" s="2302" t="s">
        <v>2267</v>
      </c>
      <c r="I5" s="2302" t="s">
        <v>2266</v>
      </c>
      <c r="J5" s="2303" t="s">
        <v>2139</v>
      </c>
      <c r="K5" s="2303" t="s">
        <v>2140</v>
      </c>
      <c r="L5" s="2304" t="s">
        <v>31</v>
      </c>
    </row>
    <row r="7" spans="1:13" s="80" customFormat="1">
      <c r="A7" s="2074" t="s">
        <v>2141</v>
      </c>
      <c r="B7" s="2297"/>
      <c r="L7" s="2167"/>
    </row>
    <row r="8" spans="1:13" s="80" customFormat="1">
      <c r="A8" s="2075"/>
      <c r="B8" s="2075" t="s">
        <v>2142</v>
      </c>
      <c r="L8" s="2167"/>
    </row>
    <row r="9" spans="1:13">
      <c r="A9" s="80"/>
      <c r="B9" s="80"/>
      <c r="C9" s="2074" t="s">
        <v>2143</v>
      </c>
      <c r="D9" s="80"/>
      <c r="E9" s="80"/>
      <c r="F9" s="80"/>
      <c r="G9" s="80"/>
      <c r="H9" s="80"/>
      <c r="I9" s="80"/>
      <c r="J9" s="80"/>
      <c r="K9" s="80"/>
      <c r="L9" s="2167"/>
    </row>
    <row r="10" spans="1:13">
      <c r="A10" s="2076"/>
      <c r="B10" s="2077">
        <v>10.553000000000001</v>
      </c>
      <c r="C10" s="2078" t="s">
        <v>1249</v>
      </c>
      <c r="D10" s="2073" t="s">
        <v>2144</v>
      </c>
      <c r="E10" s="2079" t="s">
        <v>2145</v>
      </c>
      <c r="F10" s="2080">
        <v>10030</v>
      </c>
      <c r="G10" s="2080">
        <v>0</v>
      </c>
      <c r="H10" s="2080">
        <v>10030</v>
      </c>
      <c r="I10" s="2080">
        <v>0</v>
      </c>
      <c r="J10" s="2081"/>
      <c r="K10" s="2082">
        <v>0</v>
      </c>
      <c r="L10" s="2168" t="s">
        <v>2126</v>
      </c>
      <c r="M10" s="13" t="s">
        <v>2213</v>
      </c>
    </row>
    <row r="11" spans="1:13">
      <c r="A11" s="2076"/>
      <c r="B11" s="2077">
        <v>10.553000000000001</v>
      </c>
      <c r="C11" s="2078" t="s">
        <v>1249</v>
      </c>
      <c r="D11" s="2073" t="s">
        <v>2146</v>
      </c>
      <c r="E11" s="2079" t="s">
        <v>2147</v>
      </c>
      <c r="F11" s="2080">
        <v>59226</v>
      </c>
      <c r="G11" s="2080">
        <v>7268</v>
      </c>
      <c r="H11" s="2080">
        <v>59226</v>
      </c>
      <c r="I11" s="2080">
        <v>7268</v>
      </c>
      <c r="J11" s="2081"/>
      <c r="K11" s="2082">
        <v>0</v>
      </c>
      <c r="L11" s="2168" t="s">
        <v>2126</v>
      </c>
      <c r="M11" s="13" t="s">
        <v>2213</v>
      </c>
    </row>
    <row r="12" spans="1:13" s="2070" customFormat="1">
      <c r="A12" s="2076"/>
      <c r="B12" s="2077">
        <v>10.553000000000001</v>
      </c>
      <c r="C12" s="2078" t="s">
        <v>1249</v>
      </c>
      <c r="D12" s="2073" t="s">
        <v>2209</v>
      </c>
      <c r="E12" s="2072" t="s">
        <v>2210</v>
      </c>
      <c r="F12" s="2080">
        <v>0</v>
      </c>
      <c r="G12" s="2080">
        <v>44521</v>
      </c>
      <c r="H12" s="2080">
        <v>0</v>
      </c>
      <c r="I12" s="2080">
        <v>44521</v>
      </c>
      <c r="J12" s="2081"/>
      <c r="K12" s="2082">
        <v>0</v>
      </c>
      <c r="L12" s="2168" t="s">
        <v>2126</v>
      </c>
      <c r="M12" s="13" t="s">
        <v>2213</v>
      </c>
    </row>
    <row r="13" spans="1:13">
      <c r="A13" s="2077"/>
      <c r="B13" s="2077">
        <v>10.555</v>
      </c>
      <c r="C13" s="2083" t="s">
        <v>2148</v>
      </c>
      <c r="D13" s="2084" t="s">
        <v>2150</v>
      </c>
      <c r="E13" s="2079" t="s">
        <v>2126</v>
      </c>
      <c r="F13" s="2080">
        <v>48679</v>
      </c>
      <c r="G13" s="2080">
        <v>0</v>
      </c>
      <c r="H13" s="2080">
        <v>48679</v>
      </c>
      <c r="I13" s="2080">
        <v>0</v>
      </c>
      <c r="J13" s="2081"/>
      <c r="K13" s="2082">
        <v>0</v>
      </c>
      <c r="L13" s="2168" t="s">
        <v>2126</v>
      </c>
      <c r="M13" s="13" t="s">
        <v>2213</v>
      </c>
    </row>
    <row r="14" spans="1:13">
      <c r="A14" s="2077"/>
      <c r="B14" s="2077">
        <v>10.555</v>
      </c>
      <c r="C14" s="2083" t="s">
        <v>2149</v>
      </c>
      <c r="D14" s="2084" t="s">
        <v>2150</v>
      </c>
      <c r="E14" s="2079" t="s">
        <v>2126</v>
      </c>
      <c r="F14" s="2080">
        <v>0</v>
      </c>
      <c r="G14" s="2080">
        <v>0</v>
      </c>
      <c r="H14" s="2080">
        <v>0</v>
      </c>
      <c r="I14" s="2080">
        <v>0</v>
      </c>
      <c r="J14" s="2081"/>
      <c r="K14" s="2082">
        <v>0</v>
      </c>
      <c r="L14" s="2168" t="s">
        <v>2126</v>
      </c>
      <c r="M14" s="13" t="s">
        <v>2213</v>
      </c>
    </row>
    <row r="15" spans="1:13">
      <c r="A15" s="2077"/>
      <c r="B15" s="2077">
        <v>10.555</v>
      </c>
      <c r="C15" s="2083" t="s">
        <v>2148</v>
      </c>
      <c r="D15" s="2084" t="s">
        <v>2150</v>
      </c>
      <c r="E15" s="2079" t="s">
        <v>2126</v>
      </c>
      <c r="F15" s="2080">
        <v>0</v>
      </c>
      <c r="G15" s="2080">
        <v>46118</v>
      </c>
      <c r="H15" s="2080">
        <v>0</v>
      </c>
      <c r="I15" s="2080">
        <v>46118</v>
      </c>
      <c r="J15" s="2081"/>
      <c r="K15" s="2082">
        <v>0</v>
      </c>
      <c r="L15" s="2168" t="s">
        <v>2126</v>
      </c>
      <c r="M15" s="13" t="s">
        <v>2213</v>
      </c>
    </row>
    <row r="16" spans="1:13">
      <c r="A16" s="2077"/>
      <c r="B16" s="2077">
        <v>10.555</v>
      </c>
      <c r="C16" s="2083" t="s">
        <v>2149</v>
      </c>
      <c r="D16" s="2084" t="s">
        <v>2150</v>
      </c>
      <c r="E16" s="2079" t="s">
        <v>2126</v>
      </c>
      <c r="F16" s="2080">
        <v>0</v>
      </c>
      <c r="G16" s="2080">
        <v>0</v>
      </c>
      <c r="H16" s="2080">
        <v>0</v>
      </c>
      <c r="I16" s="2080">
        <v>0</v>
      </c>
      <c r="J16" s="2081"/>
      <c r="K16" s="2082">
        <v>0</v>
      </c>
      <c r="L16" s="2168" t="s">
        <v>2126</v>
      </c>
      <c r="M16" s="13" t="s">
        <v>2213</v>
      </c>
    </row>
    <row r="17" spans="1:13" s="2070" customFormat="1">
      <c r="A17" s="2077"/>
      <c r="B17" s="2077">
        <v>10.555</v>
      </c>
      <c r="C17" s="2083" t="s">
        <v>1248</v>
      </c>
      <c r="D17" s="2077" t="s">
        <v>2151</v>
      </c>
      <c r="E17" s="2079" t="s">
        <v>2152</v>
      </c>
      <c r="F17" s="2080">
        <v>60521</v>
      </c>
      <c r="G17" s="2080">
        <v>0</v>
      </c>
      <c r="H17" s="2080">
        <v>60521</v>
      </c>
      <c r="I17" s="2080">
        <v>0</v>
      </c>
      <c r="J17" s="2081"/>
      <c r="K17" s="2082">
        <v>0</v>
      </c>
      <c r="L17" s="2168" t="s">
        <v>2126</v>
      </c>
      <c r="M17" s="13" t="s">
        <v>2213</v>
      </c>
    </row>
    <row r="18" spans="1:13">
      <c r="A18" s="2077"/>
      <c r="B18" s="2077">
        <v>10.555</v>
      </c>
      <c r="C18" s="2083" t="s">
        <v>1248</v>
      </c>
      <c r="D18" s="2077" t="s">
        <v>2153</v>
      </c>
      <c r="E18" s="2079" t="s">
        <v>2154</v>
      </c>
      <c r="F18" s="2080">
        <v>318844</v>
      </c>
      <c r="G18" s="2080">
        <v>56153</v>
      </c>
      <c r="H18" s="2080">
        <v>318844</v>
      </c>
      <c r="I18" s="2080">
        <v>56153</v>
      </c>
      <c r="J18" s="2081"/>
      <c r="K18" s="2082">
        <v>0</v>
      </c>
      <c r="L18" s="2168" t="s">
        <v>2126</v>
      </c>
      <c r="M18" s="13" t="s">
        <v>2213</v>
      </c>
    </row>
    <row r="19" spans="1:13">
      <c r="A19" s="2077"/>
      <c r="B19" s="2077">
        <v>10.555</v>
      </c>
      <c r="C19" s="2083" t="s">
        <v>1248</v>
      </c>
      <c r="D19" s="2077" t="s">
        <v>2211</v>
      </c>
      <c r="E19" s="2072" t="s">
        <v>2210</v>
      </c>
      <c r="F19" s="2080">
        <v>0</v>
      </c>
      <c r="G19" s="2080">
        <v>277304</v>
      </c>
      <c r="H19" s="2080">
        <v>0</v>
      </c>
      <c r="I19" s="2080">
        <v>277304</v>
      </c>
      <c r="J19" s="2081"/>
      <c r="K19" s="2082">
        <v>0</v>
      </c>
      <c r="L19" s="2168" t="s">
        <v>2126</v>
      </c>
      <c r="M19" s="13" t="s">
        <v>2213</v>
      </c>
    </row>
    <row r="20" spans="1:13" s="2070" customFormat="1">
      <c r="A20" s="2077"/>
      <c r="B20" s="2077">
        <v>10.555999999999999</v>
      </c>
      <c r="C20" s="2083" t="s">
        <v>2155</v>
      </c>
      <c r="D20" s="2077" t="s">
        <v>2156</v>
      </c>
      <c r="E20" s="2079" t="s">
        <v>2152</v>
      </c>
      <c r="F20" s="2080">
        <v>95</v>
      </c>
      <c r="G20" s="2080">
        <v>0</v>
      </c>
      <c r="H20" s="2080">
        <v>95</v>
      </c>
      <c r="I20" s="2080">
        <v>0</v>
      </c>
      <c r="J20" s="2081"/>
      <c r="K20" s="2082">
        <v>0</v>
      </c>
      <c r="L20" s="2168" t="s">
        <v>2126</v>
      </c>
      <c r="M20" s="13" t="s">
        <v>2213</v>
      </c>
    </row>
    <row r="21" spans="1:13">
      <c r="A21" s="2077"/>
      <c r="B21" s="2077">
        <v>10.555999999999999</v>
      </c>
      <c r="C21" s="2083" t="s">
        <v>2155</v>
      </c>
      <c r="D21" s="2077" t="s">
        <v>2157</v>
      </c>
      <c r="E21" s="2079" t="s">
        <v>2154</v>
      </c>
      <c r="F21" s="2080">
        <v>695</v>
      </c>
      <c r="G21" s="2080">
        <v>96</v>
      </c>
      <c r="H21" s="2080">
        <v>695</v>
      </c>
      <c r="I21" s="2080">
        <v>96</v>
      </c>
      <c r="J21" s="2081"/>
      <c r="K21" s="2082">
        <v>0</v>
      </c>
      <c r="L21" s="2168" t="s">
        <v>2126</v>
      </c>
      <c r="M21" s="13" t="s">
        <v>2213</v>
      </c>
    </row>
    <row r="22" spans="1:13">
      <c r="A22" s="2077"/>
      <c r="B22" s="2077">
        <v>10.555999999999999</v>
      </c>
      <c r="C22" s="2083" t="s">
        <v>2155</v>
      </c>
      <c r="D22" s="2077" t="s">
        <v>2212</v>
      </c>
      <c r="E22" s="2072" t="s">
        <v>2210</v>
      </c>
      <c r="F22" s="2080">
        <v>0</v>
      </c>
      <c r="G22" s="2080">
        <v>697</v>
      </c>
      <c r="H22" s="2080">
        <v>0</v>
      </c>
      <c r="I22" s="2080">
        <v>697</v>
      </c>
      <c r="J22" s="2081"/>
      <c r="K22" s="2082">
        <v>0</v>
      </c>
      <c r="L22" s="2168" t="s">
        <v>2126</v>
      </c>
      <c r="M22" s="13" t="s">
        <v>2213</v>
      </c>
    </row>
    <row r="23" spans="1:13" ht="13.5" thickBot="1">
      <c r="A23" s="2085" t="s">
        <v>2158</v>
      </c>
      <c r="B23" s="2077"/>
      <c r="C23" s="2083"/>
      <c r="D23" s="2083"/>
      <c r="E23" s="2083"/>
      <c r="F23" s="2086">
        <f t="shared" ref="F23:I23" si="0">SUM(F10:F22)</f>
        <v>498090</v>
      </c>
      <c r="G23" s="2086">
        <f>SUM(G10:G22)</f>
        <v>432157</v>
      </c>
      <c r="H23" s="2086">
        <f t="shared" si="0"/>
        <v>498090</v>
      </c>
      <c r="I23" s="2086">
        <f t="shared" si="0"/>
        <v>432157</v>
      </c>
      <c r="J23" s="2090">
        <v>0</v>
      </c>
      <c r="K23" s="2091">
        <v>0</v>
      </c>
      <c r="L23" s="2167"/>
    </row>
    <row r="24" spans="1:13" s="80" customFormat="1" ht="13.5" thickTop="1">
      <c r="A24" s="2077"/>
      <c r="B24" s="2077"/>
      <c r="C24" s="2083"/>
      <c r="D24" s="2083"/>
      <c r="E24" s="2083"/>
      <c r="F24" s="2087"/>
      <c r="G24" s="2087"/>
      <c r="H24" s="2087"/>
      <c r="I24" s="2087"/>
      <c r="J24" s="2088"/>
      <c r="K24" s="2089"/>
      <c r="L24" s="2167"/>
    </row>
    <row r="25" spans="1:13">
      <c r="A25" s="2074" t="s">
        <v>2159</v>
      </c>
      <c r="B25" s="2075"/>
      <c r="C25" s="80"/>
      <c r="D25" s="80"/>
      <c r="E25" s="80"/>
      <c r="F25" s="80"/>
      <c r="G25" s="80"/>
      <c r="H25" s="80"/>
      <c r="I25" s="80"/>
      <c r="J25" s="2088"/>
      <c r="K25" s="80"/>
      <c r="L25" s="2167"/>
    </row>
    <row r="26" spans="1:13">
      <c r="A26" s="2075"/>
      <c r="B26" s="2075" t="s">
        <v>2142</v>
      </c>
      <c r="C26" s="80"/>
      <c r="D26" s="80"/>
      <c r="E26" s="80"/>
      <c r="F26" s="80"/>
      <c r="G26" s="80"/>
      <c r="H26" s="80"/>
      <c r="I26" s="80"/>
      <c r="J26" s="2088"/>
      <c r="K26" s="80"/>
      <c r="L26" s="2167"/>
    </row>
    <row r="27" spans="1:13">
      <c r="A27" s="80"/>
      <c r="B27" s="80"/>
      <c r="C27" s="2074" t="s">
        <v>2160</v>
      </c>
      <c r="D27" s="80"/>
      <c r="E27" s="80"/>
      <c r="F27" s="80"/>
      <c r="G27" s="80"/>
      <c r="H27" s="80"/>
      <c r="I27" s="80"/>
      <c r="J27" s="2098"/>
      <c r="K27" s="80"/>
      <c r="L27" s="2167"/>
    </row>
    <row r="28" spans="1:13">
      <c r="A28" s="2092"/>
      <c r="B28" s="2092" t="s">
        <v>2161</v>
      </c>
      <c r="C28" s="2093" t="s">
        <v>2265</v>
      </c>
      <c r="D28" s="2094" t="s">
        <v>2162</v>
      </c>
      <c r="E28" s="2094" t="s">
        <v>2163</v>
      </c>
      <c r="F28" s="2095">
        <v>163012</v>
      </c>
      <c r="G28" s="2095">
        <v>0</v>
      </c>
      <c r="H28" s="2096">
        <v>49941</v>
      </c>
      <c r="I28" s="2096">
        <v>0</v>
      </c>
      <c r="J28" s="2081"/>
      <c r="K28" s="2099">
        <v>0</v>
      </c>
      <c r="L28" s="2169">
        <v>516194</v>
      </c>
      <c r="M28" t="s">
        <v>2213</v>
      </c>
    </row>
    <row r="29" spans="1:13" s="2070" customFormat="1">
      <c r="A29" s="2092"/>
      <c r="B29" s="2092" t="s">
        <v>2161</v>
      </c>
      <c r="C29" s="2093" t="s">
        <v>2265</v>
      </c>
      <c r="D29" s="2094" t="s">
        <v>2164</v>
      </c>
      <c r="E29" s="2094" t="s">
        <v>2165</v>
      </c>
      <c r="F29" s="2096">
        <v>300380</v>
      </c>
      <c r="G29" s="2096">
        <v>188876</v>
      </c>
      <c r="H29" s="2096">
        <v>436621</v>
      </c>
      <c r="I29" s="2096">
        <v>52635</v>
      </c>
      <c r="J29" s="2098"/>
      <c r="K29" s="2099">
        <v>0</v>
      </c>
      <c r="L29" s="2169">
        <v>509008</v>
      </c>
      <c r="M29" s="2070" t="s">
        <v>2213</v>
      </c>
    </row>
    <row r="30" spans="1:13">
      <c r="A30" s="2092"/>
      <c r="B30" s="2092" t="s">
        <v>2161</v>
      </c>
      <c r="C30" s="2093" t="s">
        <v>2265</v>
      </c>
      <c r="D30" s="2094" t="s">
        <v>2214</v>
      </c>
      <c r="E30" s="2094" t="s">
        <v>2215</v>
      </c>
      <c r="F30" s="2096">
        <v>0</v>
      </c>
      <c r="G30" s="2096">
        <v>329924</v>
      </c>
      <c r="H30" s="2096">
        <v>0</v>
      </c>
      <c r="I30" s="2096">
        <v>466873</v>
      </c>
      <c r="J30" s="2098">
        <v>53429</v>
      </c>
      <c r="K30" s="2099">
        <v>-190378</v>
      </c>
      <c r="L30" s="2169">
        <v>520302</v>
      </c>
      <c r="M30" t="s">
        <v>2213</v>
      </c>
    </row>
    <row r="31" spans="1:13" ht="13.5" thickBot="1">
      <c r="A31" s="2092"/>
      <c r="B31" s="2092"/>
      <c r="C31" s="2093"/>
      <c r="D31" s="2093"/>
      <c r="E31" s="2093"/>
      <c r="F31" s="2097">
        <f t="shared" ref="F31:K31" si="1">SUM(F28:F30)</f>
        <v>463392</v>
      </c>
      <c r="G31" s="2097">
        <f t="shared" si="1"/>
        <v>518800</v>
      </c>
      <c r="H31" s="2097">
        <f t="shared" si="1"/>
        <v>486562</v>
      </c>
      <c r="I31" s="2097">
        <f t="shared" si="1"/>
        <v>519508</v>
      </c>
      <c r="J31" s="2090">
        <f t="shared" si="1"/>
        <v>53429</v>
      </c>
      <c r="K31" s="2100">
        <f t="shared" si="1"/>
        <v>-190378</v>
      </c>
      <c r="L31" s="2169"/>
    </row>
    <row r="32" spans="1:13" ht="13.5" thickTop="1">
      <c r="A32" s="2092"/>
      <c r="B32" s="2075" t="s">
        <v>2142</v>
      </c>
      <c r="C32" s="2093"/>
      <c r="D32" s="2093"/>
      <c r="E32" s="2093"/>
      <c r="F32" s="2105"/>
      <c r="G32" s="2105"/>
      <c r="H32" s="2105"/>
      <c r="I32" s="2105"/>
      <c r="J32" s="2098"/>
      <c r="K32" s="2105"/>
      <c r="L32" s="2169"/>
    </row>
    <row r="33" spans="1:12">
      <c r="A33" s="2101"/>
      <c r="B33" s="2101">
        <v>84.027000000000001</v>
      </c>
      <c r="C33" s="2078" t="s">
        <v>2166</v>
      </c>
      <c r="D33" s="2102" t="s">
        <v>2167</v>
      </c>
      <c r="E33" s="2102" t="s">
        <v>2168</v>
      </c>
      <c r="F33" s="2106">
        <v>55183</v>
      </c>
      <c r="G33" s="2106">
        <v>0</v>
      </c>
      <c r="H33" s="2106">
        <v>1857</v>
      </c>
      <c r="I33" s="2106">
        <v>0</v>
      </c>
      <c r="J33" s="2081"/>
      <c r="K33" s="2109">
        <v>0</v>
      </c>
      <c r="L33" s="2170">
        <v>151290</v>
      </c>
    </row>
    <row r="34" spans="1:12" s="2070" customFormat="1">
      <c r="A34" s="2101"/>
      <c r="B34" s="2101">
        <v>84.027000000000001</v>
      </c>
      <c r="C34" s="2078" t="s">
        <v>2166</v>
      </c>
      <c r="D34" s="2102" t="s">
        <v>2169</v>
      </c>
      <c r="E34" s="2102" t="s">
        <v>2170</v>
      </c>
      <c r="F34" s="2106">
        <v>80953</v>
      </c>
      <c r="G34" s="2106">
        <v>34196</v>
      </c>
      <c r="H34" s="2106">
        <v>112845</v>
      </c>
      <c r="I34" s="2106">
        <v>2304</v>
      </c>
      <c r="J34" s="2081"/>
      <c r="K34" s="2109">
        <v>0</v>
      </c>
      <c r="L34" s="2170">
        <v>121343</v>
      </c>
    </row>
    <row r="35" spans="1:12">
      <c r="A35" s="2101"/>
      <c r="B35" s="2101">
        <v>84.027000000000001</v>
      </c>
      <c r="C35" s="2078" t="s">
        <v>2166</v>
      </c>
      <c r="D35" s="2102" t="s">
        <v>2216</v>
      </c>
      <c r="E35" s="2102" t="s">
        <v>1953</v>
      </c>
      <c r="F35" s="2106">
        <v>0</v>
      </c>
      <c r="G35" s="2106">
        <v>131954</v>
      </c>
      <c r="H35" s="2106">
        <v>0</v>
      </c>
      <c r="I35" s="2106">
        <v>127176</v>
      </c>
      <c r="J35" s="2081"/>
      <c r="K35" s="2109">
        <v>4778</v>
      </c>
      <c r="L35" s="2170">
        <v>143410</v>
      </c>
    </row>
    <row r="36" spans="1:12">
      <c r="A36" s="2101"/>
      <c r="B36" s="2101">
        <v>84.173000000000002</v>
      </c>
      <c r="C36" s="2078" t="s">
        <v>2171</v>
      </c>
      <c r="D36" s="2103" t="s">
        <v>2172</v>
      </c>
      <c r="E36" s="2104" t="s">
        <v>2168</v>
      </c>
      <c r="F36" s="2106">
        <v>5202</v>
      </c>
      <c r="G36" s="2106">
        <v>0</v>
      </c>
      <c r="H36" s="2106">
        <v>0</v>
      </c>
      <c r="I36" s="2106">
        <v>0</v>
      </c>
      <c r="J36" s="2081"/>
      <c r="K36" s="2109">
        <v>0</v>
      </c>
      <c r="L36" s="2170">
        <v>15376</v>
      </c>
    </row>
    <row r="37" spans="1:12" s="2070" customFormat="1">
      <c r="A37" s="2101"/>
      <c r="B37" s="2101">
        <v>84.173000000000002</v>
      </c>
      <c r="C37" s="2078" t="s">
        <v>2171</v>
      </c>
      <c r="D37" s="2103" t="s">
        <v>2173</v>
      </c>
      <c r="E37" s="2102" t="s">
        <v>2170</v>
      </c>
      <c r="F37" s="2106">
        <v>11370</v>
      </c>
      <c r="G37" s="2106">
        <v>4016</v>
      </c>
      <c r="H37" s="2106">
        <v>15386</v>
      </c>
      <c r="I37" s="2106">
        <v>0</v>
      </c>
      <c r="J37" s="2081"/>
      <c r="K37" s="2109">
        <v>0</v>
      </c>
      <c r="L37" s="2170">
        <v>15386</v>
      </c>
    </row>
    <row r="38" spans="1:12">
      <c r="A38" s="2101"/>
      <c r="B38" s="2101">
        <v>84.173000000000002</v>
      </c>
      <c r="C38" s="2078" t="s">
        <v>2171</v>
      </c>
      <c r="D38" s="2103" t="s">
        <v>2217</v>
      </c>
      <c r="E38" s="2102" t="s">
        <v>1953</v>
      </c>
      <c r="F38" s="2106">
        <v>0</v>
      </c>
      <c r="G38" s="2106">
        <v>20501</v>
      </c>
      <c r="H38" s="2106">
        <v>0</v>
      </c>
      <c r="I38" s="2106">
        <v>20501</v>
      </c>
      <c r="J38" s="2081"/>
      <c r="K38" s="2109">
        <v>0</v>
      </c>
      <c r="L38" s="2170">
        <v>20501</v>
      </c>
    </row>
    <row r="39" spans="1:12" ht="13.5" thickBot="1">
      <c r="A39" s="2101"/>
      <c r="B39" s="2101"/>
      <c r="C39" s="2107"/>
      <c r="D39" s="2107"/>
      <c r="E39" s="2107"/>
      <c r="F39" s="2108">
        <f t="shared" ref="F39:K39" si="2">SUM(F33:F38)</f>
        <v>152708</v>
      </c>
      <c r="G39" s="2108">
        <f t="shared" si="2"/>
        <v>190667</v>
      </c>
      <c r="H39" s="2108">
        <f t="shared" si="2"/>
        <v>130088</v>
      </c>
      <c r="I39" s="2108">
        <f t="shared" si="2"/>
        <v>149981</v>
      </c>
      <c r="J39" s="2090">
        <f t="shared" si="2"/>
        <v>0</v>
      </c>
      <c r="K39" s="2110">
        <f t="shared" si="2"/>
        <v>4778</v>
      </c>
      <c r="L39" s="2170"/>
    </row>
    <row r="40" spans="1:12" s="80" customFormat="1" ht="13.5" thickTop="1">
      <c r="B40" s="2075" t="s">
        <v>2142</v>
      </c>
      <c r="J40" s="2098"/>
      <c r="L40" s="2167"/>
    </row>
    <row r="41" spans="1:12">
      <c r="A41" s="2111"/>
      <c r="B41" s="2111">
        <v>84.287000000000006</v>
      </c>
      <c r="C41" s="2112" t="s">
        <v>2174</v>
      </c>
      <c r="D41" s="2113" t="s">
        <v>2175</v>
      </c>
      <c r="E41" s="2113" t="s">
        <v>2176</v>
      </c>
      <c r="F41" s="2114">
        <v>227182</v>
      </c>
      <c r="G41" s="2114">
        <v>0</v>
      </c>
      <c r="H41" s="2114">
        <v>227182</v>
      </c>
      <c r="I41" s="2114">
        <v>0</v>
      </c>
      <c r="J41" s="2081"/>
      <c r="K41" s="2116">
        <v>0</v>
      </c>
      <c r="L41" s="2171">
        <v>435669</v>
      </c>
    </row>
    <row r="42" spans="1:12" s="2070" customFormat="1">
      <c r="A42" s="2111"/>
      <c r="B42" s="2111">
        <v>84.287000000000006</v>
      </c>
      <c r="C42" s="2112" t="s">
        <v>2174</v>
      </c>
      <c r="D42" s="2113" t="s">
        <v>2177</v>
      </c>
      <c r="E42" s="2113" t="s">
        <v>1857</v>
      </c>
      <c r="F42" s="2114">
        <v>287448</v>
      </c>
      <c r="G42" s="2114">
        <v>148221</v>
      </c>
      <c r="H42" s="2114">
        <v>421316</v>
      </c>
      <c r="I42" s="2114">
        <v>14353</v>
      </c>
      <c r="J42" s="2098"/>
      <c r="K42" s="2116">
        <v>0</v>
      </c>
      <c r="L42" s="2171">
        <v>435669</v>
      </c>
    </row>
    <row r="43" spans="1:12">
      <c r="A43" s="2111"/>
      <c r="B43" s="2111">
        <v>84.287000000000006</v>
      </c>
      <c r="C43" s="2112" t="s">
        <v>2174</v>
      </c>
      <c r="D43" s="2113" t="s">
        <v>2218</v>
      </c>
      <c r="E43" s="2113" t="s">
        <v>2219</v>
      </c>
      <c r="F43" s="2114">
        <v>0</v>
      </c>
      <c r="G43" s="2114">
        <v>282220</v>
      </c>
      <c r="H43" s="2114">
        <v>0</v>
      </c>
      <c r="I43" s="2114">
        <v>364702</v>
      </c>
      <c r="J43" s="2098">
        <v>27400</v>
      </c>
      <c r="K43" s="2116">
        <v>-109882</v>
      </c>
      <c r="L43" s="2171">
        <v>392102</v>
      </c>
    </row>
    <row r="44" spans="1:12" ht="13.5" thickBot="1">
      <c r="A44" s="2111"/>
      <c r="B44" s="2111"/>
      <c r="C44" s="2112"/>
      <c r="D44" s="2113"/>
      <c r="E44" s="2113"/>
      <c r="F44" s="2115">
        <f t="shared" ref="F44:K44" si="3">SUM(F41:F43)</f>
        <v>514630</v>
      </c>
      <c r="G44" s="2115">
        <f t="shared" si="3"/>
        <v>430441</v>
      </c>
      <c r="H44" s="2115">
        <f t="shared" si="3"/>
        <v>648498</v>
      </c>
      <c r="I44" s="2115">
        <f t="shared" si="3"/>
        <v>379055</v>
      </c>
      <c r="J44" s="2090">
        <f t="shared" si="3"/>
        <v>27400</v>
      </c>
      <c r="K44" s="2117">
        <f t="shared" si="3"/>
        <v>-109882</v>
      </c>
      <c r="L44" s="2171"/>
    </row>
    <row r="45" spans="1:12" s="80" customFormat="1" ht="13.5" thickTop="1">
      <c r="B45" s="2075" t="s">
        <v>2142</v>
      </c>
      <c r="J45" s="2098"/>
      <c r="L45" s="2167"/>
    </row>
    <row r="46" spans="1:12" s="80" customFormat="1">
      <c r="A46" s="2118"/>
      <c r="B46" s="2119">
        <v>84.367000000000004</v>
      </c>
      <c r="C46" s="2120" t="s">
        <v>877</v>
      </c>
      <c r="D46" s="2121" t="s">
        <v>2178</v>
      </c>
      <c r="E46" s="2122" t="s">
        <v>2179</v>
      </c>
      <c r="F46" s="2123">
        <v>19677</v>
      </c>
      <c r="G46" s="2123">
        <v>0</v>
      </c>
      <c r="H46" s="2123">
        <v>3507</v>
      </c>
      <c r="I46" s="2123">
        <v>0</v>
      </c>
      <c r="J46" s="2081"/>
      <c r="K46" s="2125">
        <v>3</v>
      </c>
      <c r="L46" s="2172">
        <v>65479</v>
      </c>
    </row>
    <row r="47" spans="1:12" s="80" customFormat="1">
      <c r="A47" s="2118"/>
      <c r="B47" s="2119">
        <v>84.367000000000004</v>
      </c>
      <c r="C47" s="2120" t="s">
        <v>877</v>
      </c>
      <c r="D47" s="2121" t="s">
        <v>2180</v>
      </c>
      <c r="E47" s="2122" t="s">
        <v>2165</v>
      </c>
      <c r="F47" s="2123">
        <v>43532</v>
      </c>
      <c r="G47" s="2123">
        <v>20884</v>
      </c>
      <c r="H47" s="2123">
        <v>59619</v>
      </c>
      <c r="I47" s="2123">
        <v>4797</v>
      </c>
      <c r="J47" s="2098"/>
      <c r="K47" s="2125">
        <v>0</v>
      </c>
      <c r="L47" s="2172">
        <v>64416</v>
      </c>
    </row>
    <row r="48" spans="1:12" s="80" customFormat="1">
      <c r="A48" s="2118"/>
      <c r="B48" s="2119">
        <v>84.367000000000004</v>
      </c>
      <c r="C48" s="2120" t="s">
        <v>877</v>
      </c>
      <c r="D48" s="2121" t="s">
        <v>2220</v>
      </c>
      <c r="E48" s="2122" t="s">
        <v>2215</v>
      </c>
      <c r="F48" s="2123">
        <v>0</v>
      </c>
      <c r="G48" s="2123">
        <v>45348</v>
      </c>
      <c r="H48" s="2123">
        <v>0</v>
      </c>
      <c r="I48" s="2123">
        <v>65286</v>
      </c>
      <c r="J48" s="2098"/>
      <c r="K48" s="2125">
        <v>-19938</v>
      </c>
      <c r="L48" s="2172">
        <v>65286</v>
      </c>
    </row>
    <row r="49" spans="1:12" s="80" customFormat="1" ht="13.5" thickBot="1">
      <c r="A49" s="2119"/>
      <c r="B49" s="2119"/>
      <c r="C49" s="2120"/>
      <c r="D49" s="2120"/>
      <c r="E49" s="2120"/>
      <c r="F49" s="2124">
        <f t="shared" ref="F49:K49" si="4">SUM(F46:F48)</f>
        <v>63209</v>
      </c>
      <c r="G49" s="2124">
        <f t="shared" si="4"/>
        <v>66232</v>
      </c>
      <c r="H49" s="2124">
        <f t="shared" si="4"/>
        <v>63126</v>
      </c>
      <c r="I49" s="2124">
        <f t="shared" si="4"/>
        <v>70083</v>
      </c>
      <c r="J49" s="2090">
        <f t="shared" si="4"/>
        <v>0</v>
      </c>
      <c r="K49" s="2126">
        <f t="shared" si="4"/>
        <v>-19935</v>
      </c>
      <c r="L49" s="2172"/>
    </row>
    <row r="50" spans="1:12" s="80" customFormat="1" ht="13.5" thickTop="1">
      <c r="J50" s="2088"/>
      <c r="L50" s="2167"/>
    </row>
    <row r="51" spans="1:12">
      <c r="A51" s="80"/>
      <c r="B51" s="2075" t="s">
        <v>2142</v>
      </c>
      <c r="C51" s="80"/>
      <c r="D51" s="80"/>
      <c r="E51" s="80"/>
      <c r="F51" s="80"/>
      <c r="G51" s="80"/>
      <c r="H51" s="80"/>
      <c r="I51" s="80"/>
      <c r="J51" s="2098"/>
      <c r="K51" s="80"/>
      <c r="L51" s="2167"/>
    </row>
    <row r="52" spans="1:12">
      <c r="A52" s="2118"/>
      <c r="B52" s="2127">
        <v>84.358000000000004</v>
      </c>
      <c r="C52" s="2128" t="s">
        <v>2181</v>
      </c>
      <c r="D52" s="2121" t="s">
        <v>2182</v>
      </c>
      <c r="E52" s="2129" t="s">
        <v>2183</v>
      </c>
      <c r="F52" s="2130">
        <v>31032</v>
      </c>
      <c r="G52" s="2130">
        <v>0</v>
      </c>
      <c r="H52" s="2130">
        <v>1926</v>
      </c>
      <c r="I52" s="2130">
        <v>0</v>
      </c>
      <c r="J52" s="2098">
        <v>0</v>
      </c>
      <c r="K52" s="2132">
        <v>0</v>
      </c>
      <c r="L52" s="2173">
        <v>35638</v>
      </c>
    </row>
    <row r="53" spans="1:12" s="2070" customFormat="1">
      <c r="A53" s="2118"/>
      <c r="B53" s="2127">
        <v>84.358000000000004</v>
      </c>
      <c r="C53" s="2128" t="s">
        <v>2181</v>
      </c>
      <c r="D53" s="2121" t="s">
        <v>2184</v>
      </c>
      <c r="E53" s="2129" t="s">
        <v>2185</v>
      </c>
      <c r="F53" s="2130">
        <v>0</v>
      </c>
      <c r="G53" s="2130">
        <v>0</v>
      </c>
      <c r="H53" s="2130">
        <v>0</v>
      </c>
      <c r="I53" s="2130">
        <v>0</v>
      </c>
      <c r="J53" s="2098">
        <v>0</v>
      </c>
      <c r="K53" s="2132">
        <v>0</v>
      </c>
      <c r="L53" s="2173">
        <v>0</v>
      </c>
    </row>
    <row r="54" spans="1:12">
      <c r="A54" s="2118"/>
      <c r="B54" s="2127">
        <v>84.358000000000004</v>
      </c>
      <c r="C54" s="2128" t="s">
        <v>2181</v>
      </c>
      <c r="D54" s="2121" t="s">
        <v>2221</v>
      </c>
      <c r="E54" s="2129" t="s">
        <v>2222</v>
      </c>
      <c r="F54" s="2130">
        <v>0</v>
      </c>
      <c r="G54" s="2130">
        <v>33795</v>
      </c>
      <c r="H54" s="2130">
        <v>0</v>
      </c>
      <c r="I54" s="2130">
        <v>33795</v>
      </c>
      <c r="J54" s="2098">
        <v>0</v>
      </c>
      <c r="K54" s="2132">
        <v>0</v>
      </c>
      <c r="L54" s="2173">
        <v>34299</v>
      </c>
    </row>
    <row r="55" spans="1:12" ht="13.5" thickBot="1">
      <c r="A55" s="2127"/>
      <c r="B55" s="2127"/>
      <c r="C55" s="2128"/>
      <c r="D55" s="2128"/>
      <c r="E55" s="2129"/>
      <c r="F55" s="2131">
        <f t="shared" ref="F55:K55" si="5">SUM(F52:F54)</f>
        <v>31032</v>
      </c>
      <c r="G55" s="2131">
        <f t="shared" si="5"/>
        <v>33795</v>
      </c>
      <c r="H55" s="2131">
        <f t="shared" si="5"/>
        <v>1926</v>
      </c>
      <c r="I55" s="2131">
        <f t="shared" si="5"/>
        <v>33795</v>
      </c>
      <c r="J55" s="2090">
        <f t="shared" si="5"/>
        <v>0</v>
      </c>
      <c r="K55" s="2133">
        <f t="shared" si="5"/>
        <v>0</v>
      </c>
      <c r="L55" s="2173"/>
    </row>
    <row r="56" spans="1:12" ht="13.5" thickTop="1">
      <c r="A56" s="2127"/>
      <c r="B56" s="2127"/>
      <c r="C56" s="2128"/>
      <c r="D56" s="2128"/>
      <c r="E56" s="2129"/>
      <c r="F56" s="2128"/>
      <c r="G56" s="2128"/>
      <c r="H56" s="2130"/>
      <c r="I56" s="2130"/>
      <c r="J56" s="2098"/>
      <c r="K56" s="2134"/>
      <c r="L56" s="2173"/>
    </row>
    <row r="57" spans="1:12">
      <c r="A57" s="2127"/>
      <c r="B57" s="2075" t="s">
        <v>2142</v>
      </c>
      <c r="C57" s="2128"/>
      <c r="D57" s="2128"/>
      <c r="E57" s="2128"/>
      <c r="F57" s="2128"/>
      <c r="G57" s="2128"/>
      <c r="H57" s="2130"/>
      <c r="I57" s="2130"/>
      <c r="J57" s="2098"/>
      <c r="K57" s="2134"/>
      <c r="L57" s="2173"/>
    </row>
    <row r="58" spans="1:12">
      <c r="A58" s="2118"/>
      <c r="B58" s="2127">
        <v>84.364999999999995</v>
      </c>
      <c r="C58" s="2128" t="s">
        <v>2186</v>
      </c>
      <c r="D58" s="2135" t="s">
        <v>2187</v>
      </c>
      <c r="E58" s="2129" t="s">
        <v>2188</v>
      </c>
      <c r="F58" s="2130">
        <v>14624</v>
      </c>
      <c r="G58" s="2130">
        <v>0</v>
      </c>
      <c r="H58" s="2130">
        <v>5645</v>
      </c>
      <c r="I58" s="2130">
        <v>0</v>
      </c>
      <c r="J58" s="2081"/>
      <c r="K58" s="2137">
        <v>0</v>
      </c>
      <c r="L58" s="2173">
        <v>59040</v>
      </c>
    </row>
    <row r="59" spans="1:12" s="2070" customFormat="1">
      <c r="A59" s="2118"/>
      <c r="B59" s="2127">
        <v>84.364999999999995</v>
      </c>
      <c r="C59" s="2128" t="s">
        <v>2186</v>
      </c>
      <c r="D59" s="2135" t="s">
        <v>2189</v>
      </c>
      <c r="E59" s="2129" t="s">
        <v>2190</v>
      </c>
      <c r="F59" s="2130">
        <v>18225</v>
      </c>
      <c r="G59" s="2130">
        <v>13945</v>
      </c>
      <c r="H59" s="2130">
        <v>30911</v>
      </c>
      <c r="I59" s="2130">
        <v>1259</v>
      </c>
      <c r="J59" s="2081"/>
      <c r="K59" s="2137">
        <v>0</v>
      </c>
      <c r="L59" s="2173">
        <v>60463</v>
      </c>
    </row>
    <row r="60" spans="1:12">
      <c r="A60" s="2118"/>
      <c r="B60" s="2127">
        <v>84.364999999999995</v>
      </c>
      <c r="C60" s="2128" t="s">
        <v>2186</v>
      </c>
      <c r="D60" s="2135" t="s">
        <v>2223</v>
      </c>
      <c r="E60" s="2129" t="s">
        <v>2224</v>
      </c>
      <c r="F60" s="2130">
        <v>0</v>
      </c>
      <c r="G60" s="2130">
        <v>26924</v>
      </c>
      <c r="H60" s="2130">
        <v>0</v>
      </c>
      <c r="I60" s="2130">
        <v>41477</v>
      </c>
      <c r="J60" s="2081"/>
      <c r="K60" s="2137">
        <v>-14553</v>
      </c>
      <c r="L60" s="2173">
        <v>82918</v>
      </c>
    </row>
    <row r="61" spans="1:12" ht="13.5" thickBot="1">
      <c r="A61" s="2127"/>
      <c r="B61" s="2127"/>
      <c r="C61" s="2136"/>
      <c r="D61" s="2128"/>
      <c r="E61" s="2128"/>
      <c r="F61" s="2131">
        <f t="shared" ref="F61:K61" si="6">SUM(F58:F60)</f>
        <v>32849</v>
      </c>
      <c r="G61" s="2131">
        <f t="shared" si="6"/>
        <v>40869</v>
      </c>
      <c r="H61" s="2131">
        <f t="shared" si="6"/>
        <v>36556</v>
      </c>
      <c r="I61" s="2131">
        <f t="shared" si="6"/>
        <v>42736</v>
      </c>
      <c r="J61" s="2090">
        <f t="shared" si="6"/>
        <v>0</v>
      </c>
      <c r="K61" s="2138">
        <f t="shared" si="6"/>
        <v>-14553</v>
      </c>
      <c r="L61" s="2173"/>
    </row>
    <row r="62" spans="1:12" s="80" customFormat="1" ht="13.5" thickTop="1">
      <c r="A62" s="2127"/>
      <c r="B62" s="2075" t="s">
        <v>2142</v>
      </c>
      <c r="C62" s="2136"/>
      <c r="D62" s="2128"/>
      <c r="E62" s="2128"/>
      <c r="F62" s="2139"/>
      <c r="G62" s="2139"/>
      <c r="H62" s="2139"/>
      <c r="I62" s="2139"/>
      <c r="J62" s="2088"/>
      <c r="K62" s="2130"/>
      <c r="L62" s="2173"/>
    </row>
    <row r="63" spans="1:12" s="80" customFormat="1" ht="13.5" thickBot="1">
      <c r="A63" s="2127"/>
      <c r="B63" s="2127" t="s">
        <v>2191</v>
      </c>
      <c r="C63" s="2136" t="s">
        <v>2192</v>
      </c>
      <c r="D63" s="2129" t="s">
        <v>2193</v>
      </c>
      <c r="E63" s="2128" t="s">
        <v>2194</v>
      </c>
      <c r="F63" s="2140">
        <v>9100</v>
      </c>
      <c r="G63" s="2140">
        <v>0</v>
      </c>
      <c r="H63" s="2140">
        <v>9100</v>
      </c>
      <c r="I63" s="2140">
        <v>0</v>
      </c>
      <c r="J63" s="2161">
        <v>0</v>
      </c>
      <c r="K63" s="2141">
        <v>0</v>
      </c>
      <c r="L63" s="2173">
        <v>10000</v>
      </c>
    </row>
    <row r="64" spans="1:12" s="80" customFormat="1" ht="13.5" thickTop="1">
      <c r="A64" s="2127"/>
      <c r="B64" s="2127"/>
      <c r="C64" s="2136"/>
      <c r="D64" s="2128"/>
      <c r="E64" s="2128"/>
      <c r="F64" s="2139"/>
      <c r="G64" s="2139"/>
      <c r="H64" s="2139"/>
      <c r="I64" s="2139"/>
      <c r="J64" s="2088"/>
      <c r="K64" s="2130"/>
      <c r="L64" s="2173"/>
    </row>
    <row r="65" spans="1:12" s="80" customFormat="1">
      <c r="A65" s="2127"/>
      <c r="B65" s="2075" t="s">
        <v>2142</v>
      </c>
      <c r="C65" s="2136"/>
      <c r="D65" s="2128"/>
      <c r="E65" s="2128"/>
      <c r="F65" s="2139"/>
      <c r="G65" s="2139"/>
      <c r="H65" s="2139"/>
      <c r="I65" s="2139"/>
      <c r="J65" s="2088"/>
      <c r="K65" s="2130"/>
      <c r="L65" s="2173"/>
    </row>
    <row r="66" spans="1:12" s="80" customFormat="1" ht="13.5" thickBot="1">
      <c r="A66" s="2127"/>
      <c r="B66" s="2127">
        <v>84.195999999999998</v>
      </c>
      <c r="C66" s="2128" t="s">
        <v>2195</v>
      </c>
      <c r="D66" s="2128"/>
      <c r="E66" s="2129" t="s">
        <v>2197</v>
      </c>
      <c r="F66" s="2140">
        <v>1800</v>
      </c>
      <c r="G66" s="2140">
        <v>0</v>
      </c>
      <c r="H66" s="2140">
        <v>1800</v>
      </c>
      <c r="I66" s="2140">
        <v>0</v>
      </c>
      <c r="J66" s="2161">
        <v>0</v>
      </c>
      <c r="K66" s="2142">
        <v>0</v>
      </c>
      <c r="L66" s="2173" t="s">
        <v>2196</v>
      </c>
    </row>
    <row r="67" spans="1:12" s="80" customFormat="1" ht="13.5" thickTop="1">
      <c r="J67" s="2098"/>
      <c r="L67" s="2167"/>
    </row>
    <row r="68" spans="1:12" s="80" customFormat="1">
      <c r="A68" s="2143" t="s">
        <v>2198</v>
      </c>
      <c r="E68" s="2144" t="s">
        <v>163</v>
      </c>
      <c r="F68" s="2145">
        <f>F31+F39+F44+F49+F55+F61+F63+F66</f>
        <v>1268720</v>
      </c>
      <c r="G68" s="2145">
        <f>G31+G39+G44+G49+G55+G61+G63+G66</f>
        <v>1280804</v>
      </c>
      <c r="H68" s="2145">
        <f>H31+H39+H44+H49+H55+H61+H63+H66</f>
        <v>1377656</v>
      </c>
      <c r="I68" s="2145">
        <f>I31+I39+I44+I49+I55+I61+I63+I66</f>
        <v>1195158</v>
      </c>
      <c r="J68" s="2098">
        <f>J66+J63+J61+J55+J49+J44+J39+J31</f>
        <v>80829</v>
      </c>
      <c r="K68" s="2145">
        <f>K31+K39+K44+K49+K55+K61+K63+K66</f>
        <v>-329970</v>
      </c>
      <c r="L68" s="2167"/>
    </row>
    <row r="69" spans="1:12" s="80" customFormat="1">
      <c r="J69" s="2098"/>
      <c r="L69" s="2167"/>
    </row>
    <row r="70" spans="1:12">
      <c r="A70" s="2143" t="s">
        <v>2199</v>
      </c>
      <c r="B70" s="80"/>
      <c r="C70" s="80"/>
      <c r="D70" s="80"/>
      <c r="E70" s="80"/>
      <c r="F70" s="80"/>
      <c r="G70" s="80"/>
      <c r="H70" s="80"/>
      <c r="I70" s="80"/>
      <c r="J70" s="2098"/>
      <c r="K70" s="80"/>
      <c r="L70" s="2167"/>
    </row>
    <row r="71" spans="1:12">
      <c r="A71" s="80"/>
      <c r="B71" s="2075" t="s">
        <v>2200</v>
      </c>
      <c r="C71" s="80"/>
      <c r="D71" s="80"/>
      <c r="E71" s="80"/>
      <c r="F71" s="80"/>
      <c r="G71" s="80"/>
      <c r="H71" s="80"/>
      <c r="I71" s="80"/>
      <c r="J71" s="2098"/>
      <c r="K71" s="80"/>
      <c r="L71" s="2167"/>
    </row>
    <row r="72" spans="1:12">
      <c r="A72" s="2146"/>
      <c r="B72" s="2146"/>
      <c r="C72" s="2147" t="s">
        <v>2201</v>
      </c>
      <c r="D72" s="2148"/>
      <c r="E72" s="2148"/>
      <c r="F72" s="2148"/>
      <c r="G72" s="2071"/>
      <c r="H72" s="2157"/>
      <c r="I72" s="2071"/>
      <c r="J72" s="2098"/>
      <c r="K72" s="2071"/>
      <c r="L72" s="2174"/>
    </row>
    <row r="73" spans="1:12">
      <c r="A73" s="2149">
        <v>10.4992</v>
      </c>
      <c r="B73" s="2150">
        <v>93.778000000000006</v>
      </c>
      <c r="C73" s="2151" t="s">
        <v>2202</v>
      </c>
      <c r="D73" s="2152" t="s">
        <v>2203</v>
      </c>
      <c r="E73" s="2148" t="s">
        <v>2204</v>
      </c>
      <c r="F73" s="2071">
        <v>7510</v>
      </c>
      <c r="G73" s="2071">
        <v>0</v>
      </c>
      <c r="H73" s="2071">
        <v>0</v>
      </c>
      <c r="I73" s="2071">
        <v>0</v>
      </c>
      <c r="J73" s="2098"/>
      <c r="K73" s="2158">
        <v>0</v>
      </c>
      <c r="L73" s="2175" t="s">
        <v>2196</v>
      </c>
    </row>
    <row r="74" spans="1:12" s="2070" customFormat="1">
      <c r="A74" s="2149">
        <v>10.4992</v>
      </c>
      <c r="B74" s="2150">
        <v>93.778000000000006</v>
      </c>
      <c r="C74" s="2151" t="s">
        <v>2202</v>
      </c>
      <c r="D74" s="2152" t="s">
        <v>2205</v>
      </c>
      <c r="E74" s="2148" t="s">
        <v>2204</v>
      </c>
      <c r="F74" s="2071">
        <v>34508</v>
      </c>
      <c r="G74" s="2071">
        <v>0</v>
      </c>
      <c r="H74" s="2071">
        <v>42583</v>
      </c>
      <c r="I74" s="2071">
        <v>-8075</v>
      </c>
      <c r="J74" s="2098"/>
      <c r="K74" s="2158">
        <v>0</v>
      </c>
      <c r="L74" s="2175" t="s">
        <v>2196</v>
      </c>
    </row>
    <row r="75" spans="1:12">
      <c r="A75" s="2149">
        <v>10.4992</v>
      </c>
      <c r="B75" s="2150">
        <v>93.778000000000006</v>
      </c>
      <c r="C75" s="2151" t="s">
        <v>2202</v>
      </c>
      <c r="D75" s="2152" t="s">
        <v>2225</v>
      </c>
      <c r="E75" s="2148" t="s">
        <v>2204</v>
      </c>
      <c r="F75" s="2071">
        <v>0</v>
      </c>
      <c r="G75" s="2071">
        <v>21182</v>
      </c>
      <c r="H75" s="2071">
        <v>0</v>
      </c>
      <c r="I75" s="2071">
        <v>25291</v>
      </c>
      <c r="J75" s="2098"/>
      <c r="K75" s="2158">
        <v>-4109</v>
      </c>
      <c r="L75" s="2175" t="s">
        <v>2196</v>
      </c>
    </row>
    <row r="76" spans="1:12">
      <c r="A76" s="2153"/>
      <c r="B76" s="2153"/>
      <c r="C76" s="2154"/>
      <c r="D76" s="2154"/>
      <c r="E76" s="2155"/>
      <c r="F76" s="2156">
        <f t="shared" ref="F76:K76" si="7">SUM(F73:F75)</f>
        <v>42018</v>
      </c>
      <c r="G76" s="2156">
        <f t="shared" si="7"/>
        <v>21182</v>
      </c>
      <c r="H76" s="2156">
        <f t="shared" si="7"/>
        <v>42583</v>
      </c>
      <c r="I76" s="2156">
        <f t="shared" si="7"/>
        <v>17216</v>
      </c>
      <c r="J76" s="2159">
        <f t="shared" si="7"/>
        <v>0</v>
      </c>
      <c r="K76" s="2160">
        <f t="shared" si="7"/>
        <v>-4109</v>
      </c>
      <c r="L76" s="2176"/>
    </row>
    <row r="77" spans="1:12">
      <c r="A77" s="80"/>
      <c r="B77" s="80"/>
      <c r="C77" s="80"/>
      <c r="D77" s="80"/>
      <c r="E77" s="80"/>
      <c r="F77" s="80"/>
      <c r="G77" s="80"/>
      <c r="H77" s="80"/>
      <c r="I77" s="80"/>
      <c r="J77" s="80"/>
      <c r="K77" s="80"/>
      <c r="L77" s="2167"/>
    </row>
    <row r="78" spans="1:12" ht="13.5" thickBot="1">
      <c r="A78" s="80"/>
      <c r="B78" s="80"/>
      <c r="C78" s="80"/>
      <c r="D78" s="80"/>
      <c r="E78" s="80"/>
      <c r="F78" s="80"/>
      <c r="G78" s="80"/>
      <c r="H78" s="80"/>
      <c r="I78" s="80"/>
      <c r="J78" s="80"/>
      <c r="K78" s="80"/>
      <c r="L78" s="2167"/>
    </row>
    <row r="79" spans="1:12" ht="13.5" thickBot="1">
      <c r="A79" s="80"/>
      <c r="B79" s="80"/>
      <c r="C79" s="80"/>
      <c r="D79" s="80"/>
      <c r="E79" s="2162" t="s">
        <v>2206</v>
      </c>
      <c r="F79" s="2163">
        <f>F76+F68+F23</f>
        <v>1808828</v>
      </c>
      <c r="G79" s="2163">
        <f>G23+G68+G76</f>
        <v>1734143</v>
      </c>
      <c r="H79" s="2163">
        <f>H23+H68+H76</f>
        <v>1918329</v>
      </c>
      <c r="I79" s="2163">
        <f>I23+I68+I76</f>
        <v>1644531</v>
      </c>
      <c r="J79" s="2164">
        <f>J76+J68+J23</f>
        <v>80829</v>
      </c>
      <c r="K79" s="2165">
        <f>K76+K68+K23</f>
        <v>-334079</v>
      </c>
      <c r="L79" s="2167"/>
    </row>
    <row r="80" spans="1:12">
      <c r="A80" s="2070" t="s">
        <v>2207</v>
      </c>
      <c r="B80" s="2070"/>
      <c r="C80" s="2070"/>
      <c r="D80" s="2070"/>
      <c r="E80" s="2070"/>
      <c r="F80" s="2070"/>
      <c r="G80" s="2070"/>
      <c r="H80" s="2070"/>
      <c r="I80" s="2070"/>
      <c r="J80" s="2071"/>
      <c r="K80" s="80"/>
      <c r="L80" s="2167"/>
    </row>
  </sheetData>
  <mergeCells count="3">
    <mergeCell ref="A1:L1"/>
    <mergeCell ref="A2:L2"/>
    <mergeCell ref="A3:L3"/>
  </mergeCells>
  <pageMargins left="0.45" right="0.17" top="0.75" bottom="0.75" header="0.3" footer="0.3"/>
  <pageSetup scale="85" orientation="landscape" r:id="rId1"/>
  <rowBreaks count="1" manualBreakCount="1">
    <brk id="3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4"/>
  <sheetViews>
    <sheetView showGridLines="0" topLeftCell="A13" zoomScale="110" zoomScaleNormal="110" workbookViewId="0">
      <selection activeCell="B14" sqref="B14:E14"/>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735" t="str">
        <f>'Single Audit Cover'!A7</f>
        <v>Rochelle CCSD 231</v>
      </c>
      <c r="B1" s="2736"/>
      <c r="C1" s="2736"/>
      <c r="D1" s="2736"/>
      <c r="E1" s="1434"/>
    </row>
    <row r="2" spans="1:7" ht="13.5" customHeight="1">
      <c r="A2" s="2737">
        <f>'Single Audit Cover'!E7</f>
        <v>47071231004</v>
      </c>
      <c r="B2" s="2738"/>
      <c r="C2" s="2738"/>
      <c r="D2" s="2738"/>
      <c r="E2" s="1423"/>
    </row>
    <row r="3" spans="1:7" ht="15.75" customHeight="1">
      <c r="A3" s="2739" t="s">
        <v>1545</v>
      </c>
      <c r="B3" s="2740"/>
      <c r="C3" s="2740"/>
      <c r="D3" s="2740"/>
      <c r="E3" s="1433"/>
    </row>
    <row r="4" spans="1:7" ht="13.5" customHeight="1">
      <c r="A4" s="2741" t="str">
        <f>'[1]Single Audit Cover'!A4</f>
        <v>Year Ending June 30, 2016</v>
      </c>
      <c r="B4" s="2742"/>
      <c r="C4" s="2742"/>
      <c r="D4" s="2742"/>
      <c r="E4" s="1433"/>
    </row>
    <row r="5" spans="1:7" ht="8.25" customHeight="1">
      <c r="C5" s="1367"/>
      <c r="D5" s="1367"/>
    </row>
    <row r="6" spans="1:7" ht="13.5" customHeight="1">
      <c r="A6" s="1357" t="s">
        <v>1912</v>
      </c>
      <c r="C6" s="1367"/>
      <c r="D6" s="1367"/>
    </row>
    <row r="7" spans="1:7" ht="72" customHeight="1">
      <c r="A7" s="2733" t="s">
        <v>2258</v>
      </c>
      <c r="B7" s="2734"/>
      <c r="C7" s="2734"/>
      <c r="D7" s="2734"/>
      <c r="E7" s="1432"/>
    </row>
    <row r="8" spans="1:7" ht="12" customHeight="1">
      <c r="A8" s="1357"/>
      <c r="B8" s="2040"/>
      <c r="C8" s="2040"/>
      <c r="D8" s="2040"/>
      <c r="E8" s="1432"/>
    </row>
    <row r="9" spans="1:7" ht="21.75" customHeight="1">
      <c r="A9" s="2047" t="s">
        <v>2067</v>
      </c>
      <c r="B9" s="2051"/>
      <c r="C9" s="2051"/>
      <c r="D9" s="2051"/>
      <c r="E9" s="2052"/>
      <c r="F9" s="2050"/>
      <c r="G9" s="2050"/>
    </row>
    <row r="10" spans="1:7" ht="15" customHeight="1">
      <c r="A10" s="2053" t="s">
        <v>2068</v>
      </c>
      <c r="B10" s="2054"/>
      <c r="C10" s="2055" t="s">
        <v>2129</v>
      </c>
      <c r="D10" s="2056" t="s">
        <v>2069</v>
      </c>
      <c r="E10" s="2055"/>
      <c r="F10" s="2056" t="s">
        <v>106</v>
      </c>
      <c r="G10" s="2050"/>
    </row>
    <row r="11" spans="1:7" ht="22.5" customHeight="1">
      <c r="A11" s="1357" t="s">
        <v>2070</v>
      </c>
      <c r="C11" s="1353"/>
      <c r="D11" s="1353"/>
    </row>
    <row r="12" spans="1:7">
      <c r="A12" s="2733" t="s">
        <v>2259</v>
      </c>
      <c r="B12" s="2734"/>
      <c r="C12" s="2734"/>
      <c r="D12" s="2734"/>
    </row>
    <row r="13" spans="1:7" ht="9.75" customHeight="1">
      <c r="C13" s="1353"/>
      <c r="D13" s="1353"/>
    </row>
    <row r="14" spans="1:7" ht="13.5" customHeight="1">
      <c r="C14" s="1793" t="s">
        <v>1544</v>
      </c>
      <c r="D14" s="1793" t="s">
        <v>1543</v>
      </c>
      <c r="E14" s="1429"/>
    </row>
    <row r="15" spans="1:7" ht="13.5" customHeight="1">
      <c r="A15" s="1387"/>
      <c r="B15" s="1357" t="s">
        <v>1542</v>
      </c>
      <c r="C15" s="1793" t="s">
        <v>1541</v>
      </c>
      <c r="D15" s="1308" t="s">
        <v>1540</v>
      </c>
      <c r="E15" s="1429"/>
    </row>
    <row r="16" spans="1:7" ht="20.45" customHeight="1">
      <c r="A16" s="1794"/>
      <c r="B16" s="1428" t="s">
        <v>2130</v>
      </c>
      <c r="C16" s="2041"/>
      <c r="D16" s="2744"/>
      <c r="E16" s="2744"/>
      <c r="F16" s="2744"/>
    </row>
    <row r="17" spans="1:6" ht="12" customHeight="1">
      <c r="A17" s="1794"/>
      <c r="B17" s="1428"/>
      <c r="C17" s="2041"/>
      <c r="D17" s="2744"/>
      <c r="E17" s="2744"/>
      <c r="F17" s="2744"/>
    </row>
    <row r="18" spans="1:6" ht="12" customHeight="1">
      <c r="A18" s="1794"/>
      <c r="B18" s="1428"/>
      <c r="C18" s="2041"/>
      <c r="D18" s="2744"/>
      <c r="E18" s="2744"/>
      <c r="F18" s="2744"/>
    </row>
    <row r="19" spans="1:6" ht="12" customHeight="1">
      <c r="A19" s="1794"/>
      <c r="B19" s="1428"/>
      <c r="C19" s="2041"/>
      <c r="D19" s="2744"/>
      <c r="E19" s="2744"/>
      <c r="F19" s="2744"/>
    </row>
    <row r="20" spans="1:6" ht="12" customHeight="1">
      <c r="A20" s="1794"/>
      <c r="B20" s="1428"/>
      <c r="C20" s="2041"/>
      <c r="D20" s="2744"/>
      <c r="E20" s="2744"/>
      <c r="F20" s="2744"/>
    </row>
    <row r="21" spans="1:6" ht="12" customHeight="1">
      <c r="A21" s="1794"/>
      <c r="B21" s="1428"/>
      <c r="C21" s="2041"/>
      <c r="D21" s="2744"/>
      <c r="E21" s="2744"/>
      <c r="F21" s="2744"/>
    </row>
    <row r="22" spans="1:6" ht="12" customHeight="1">
      <c r="A22" s="1794"/>
      <c r="B22" s="1428"/>
      <c r="C22" s="2041"/>
      <c r="D22" s="2744"/>
      <c r="E22" s="2744"/>
      <c r="F22" s="2744"/>
    </row>
    <row r="23" spans="1:6" ht="12" customHeight="1">
      <c r="A23" s="1794"/>
      <c r="B23" s="1428"/>
      <c r="C23" s="2041"/>
      <c r="D23" s="2744"/>
      <c r="E23" s="2744"/>
      <c r="F23" s="2744"/>
    </row>
    <row r="24" spans="1:6" ht="12" customHeight="1">
      <c r="A24" s="1794"/>
      <c r="B24" s="1428"/>
      <c r="C24" s="2041"/>
      <c r="D24" s="2744"/>
      <c r="E24" s="2744"/>
      <c r="F24" s="2744"/>
    </row>
    <row r="25" spans="1:6" ht="12" customHeight="1">
      <c r="A25" s="1794"/>
      <c r="B25" s="1428"/>
      <c r="C25" s="2041"/>
      <c r="D25" s="2744"/>
      <c r="E25" s="2744"/>
      <c r="F25" s="2744"/>
    </row>
    <row r="26" spans="1:6" ht="10.5" customHeight="1">
      <c r="A26" s="1530"/>
      <c r="B26" s="1727"/>
      <c r="C26" s="1728"/>
      <c r="D26" s="1729"/>
      <c r="E26" s="1427"/>
    </row>
    <row r="27" spans="1:6" ht="12" customHeight="1">
      <c r="A27" s="1795" t="s">
        <v>2071</v>
      </c>
      <c r="B27" s="1727"/>
      <c r="C27" s="1728"/>
      <c r="D27" s="1729"/>
      <c r="E27" s="1427"/>
    </row>
    <row r="28" spans="1:6" ht="21.75" customHeight="1">
      <c r="A28" s="2745" t="s">
        <v>2260</v>
      </c>
      <c r="B28" s="2745"/>
      <c r="C28" s="2745"/>
      <c r="D28" s="2745"/>
      <c r="E28" s="1427"/>
    </row>
    <row r="29" spans="1:6" ht="13.5" customHeight="1">
      <c r="A29" s="1530" t="s">
        <v>1816</v>
      </c>
      <c r="B29" s="1727"/>
      <c r="C29" s="1730">
        <v>46118</v>
      </c>
      <c r="D29" s="1729"/>
      <c r="E29" s="1427"/>
    </row>
    <row r="30" spans="1:6" ht="13.5" customHeight="1">
      <c r="A30" s="1530" t="s">
        <v>1817</v>
      </c>
      <c r="B30" s="1727"/>
      <c r="C30" s="1731"/>
      <c r="D30" s="1729"/>
      <c r="E30" s="1427"/>
    </row>
    <row r="31" spans="1:6" ht="13.5" customHeight="1">
      <c r="A31" s="1795" t="s">
        <v>2072</v>
      </c>
      <c r="B31" s="1727"/>
      <c r="C31" s="1728"/>
      <c r="D31" s="1729"/>
      <c r="E31" s="1427"/>
    </row>
    <row r="32" spans="1:6" ht="14.25" customHeight="1">
      <c r="A32" s="1530" t="s">
        <v>1911</v>
      </c>
      <c r="B32" s="1727"/>
      <c r="C32" s="1732"/>
      <c r="D32" s="1729"/>
      <c r="E32" s="1427"/>
    </row>
    <row r="33" spans="1:5" ht="14.25" customHeight="1">
      <c r="A33" s="1530"/>
      <c r="B33" s="1727" t="s">
        <v>1818</v>
      </c>
      <c r="C33" s="1733" t="s">
        <v>449</v>
      </c>
      <c r="D33" s="1729"/>
      <c r="E33" s="1427"/>
    </row>
    <row r="34" spans="1:5" ht="14.25" customHeight="1">
      <c r="A34" s="1530"/>
      <c r="B34" s="1727" t="s">
        <v>1819</v>
      </c>
      <c r="C34" s="1733" t="s">
        <v>449</v>
      </c>
      <c r="D34" s="1729"/>
      <c r="E34" s="1427"/>
    </row>
    <row r="35" spans="1:5" ht="14.25" customHeight="1">
      <c r="A35" s="1530"/>
      <c r="B35" s="1727" t="s">
        <v>1820</v>
      </c>
      <c r="C35" s="1733" t="s">
        <v>449</v>
      </c>
      <c r="D35" s="1729"/>
      <c r="E35" s="1427"/>
    </row>
    <row r="36" spans="1:5" ht="14.25" customHeight="1">
      <c r="A36" s="1530"/>
      <c r="B36" s="1727" t="s">
        <v>1821</v>
      </c>
      <c r="C36" s="1733" t="s">
        <v>449</v>
      </c>
      <c r="D36" s="1729"/>
      <c r="E36" s="1427"/>
    </row>
    <row r="37" spans="1:5" ht="14.25" customHeight="1">
      <c r="A37" s="1530" t="s">
        <v>1822</v>
      </c>
      <c r="B37" s="1727"/>
      <c r="C37" s="1733" t="s">
        <v>449</v>
      </c>
      <c r="D37" s="1729"/>
      <c r="E37" s="1427"/>
    </row>
    <row r="38" spans="1:5" ht="14.25" customHeight="1">
      <c r="A38" s="1530" t="s">
        <v>1823</v>
      </c>
      <c r="B38" s="1727"/>
      <c r="C38" s="1734" t="s">
        <v>449</v>
      </c>
      <c r="D38" s="1729"/>
      <c r="E38" s="1427"/>
    </row>
    <row r="39" spans="1:5" ht="14.25" customHeight="1">
      <c r="A39" s="1530"/>
      <c r="B39" s="1727"/>
      <c r="C39" s="1732" t="s">
        <v>1824</v>
      </c>
      <c r="D39" s="1729"/>
      <c r="E39" s="1427"/>
    </row>
    <row r="40" spans="1:5" ht="13.5" customHeight="1">
      <c r="B40" s="1426"/>
      <c r="C40" s="1425"/>
      <c r="D40" s="1425"/>
    </row>
    <row r="41" spans="1:5" ht="13.5" thickBot="1">
      <c r="A41" s="1735" t="s">
        <v>1825</v>
      </c>
      <c r="C41" s="1367"/>
      <c r="D41" s="1367"/>
    </row>
    <row r="42" spans="1:5" s="1372" customFormat="1" ht="27" customHeight="1">
      <c r="A42" s="1424">
        <v>5</v>
      </c>
      <c r="B42" s="2746" t="s">
        <v>2019</v>
      </c>
      <c r="C42" s="2746"/>
      <c r="D42" s="2746"/>
      <c r="E42" s="1423"/>
    </row>
    <row r="43" spans="1:5" s="1372" customFormat="1" ht="33.75" customHeight="1">
      <c r="A43" s="1422">
        <v>6</v>
      </c>
      <c r="B43" s="2743" t="s">
        <v>2075</v>
      </c>
      <c r="C43" s="2743"/>
      <c r="D43" s="2743"/>
    </row>
    <row r="44" spans="1:5" ht="45.75" customHeight="1">
      <c r="A44" s="1422">
        <v>7</v>
      </c>
      <c r="B44" s="2743" t="s">
        <v>2076</v>
      </c>
      <c r="C44" s="2743"/>
      <c r="D44" s="2743"/>
    </row>
  </sheetData>
  <mergeCells count="20">
    <mergeCell ref="B44:D44"/>
    <mergeCell ref="D16:F16"/>
    <mergeCell ref="D17:F17"/>
    <mergeCell ref="D18:F18"/>
    <mergeCell ref="D19:F19"/>
    <mergeCell ref="D20:F20"/>
    <mergeCell ref="D21:F21"/>
    <mergeCell ref="D22:F22"/>
    <mergeCell ref="D23:F23"/>
    <mergeCell ref="D24:F24"/>
    <mergeCell ref="D25:F25"/>
    <mergeCell ref="A28:D28"/>
    <mergeCell ref="B42:D42"/>
    <mergeCell ref="B43:D43"/>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B14" sqref="B14:E14"/>
    </sheetView>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748" t="str">
        <f>'Single Audit Cover'!A7</f>
        <v>Rochelle CCSD 231</v>
      </c>
      <c r="C1" s="2749"/>
      <c r="D1" s="2749"/>
      <c r="E1" s="2749"/>
      <c r="F1" s="2749"/>
      <c r="G1" s="2749"/>
      <c r="H1" s="2749"/>
      <c r="I1" s="2749"/>
      <c r="J1" s="1473"/>
    </row>
    <row r="2" spans="2:10" s="1367" customFormat="1" ht="12.75" customHeight="1">
      <c r="B2" s="2750">
        <f>'Single Audit Cover'!E7</f>
        <v>47071231004</v>
      </c>
      <c r="C2" s="2751"/>
      <c r="D2" s="2751"/>
      <c r="E2" s="2751"/>
      <c r="F2" s="2751"/>
      <c r="G2" s="2751"/>
      <c r="H2" s="2751"/>
      <c r="I2" s="2751"/>
      <c r="J2" s="1473"/>
    </row>
    <row r="3" spans="2:10" s="1367" customFormat="1" ht="12.75" customHeight="1">
      <c r="B3" s="2752" t="s">
        <v>1567</v>
      </c>
      <c r="C3" s="2742"/>
      <c r="D3" s="2742"/>
      <c r="E3" s="2742"/>
      <c r="F3" s="2742"/>
      <c r="G3" s="2742"/>
      <c r="H3" s="2742"/>
      <c r="I3" s="2742"/>
      <c r="J3" s="1472"/>
    </row>
    <row r="4" spans="2:10" s="1367" customFormat="1" ht="12.75" customHeight="1">
      <c r="B4" s="2752" t="str">
        <f>'[1]Single Audit Cover'!A4</f>
        <v>Year Ending June 30, 2016</v>
      </c>
      <c r="C4" s="2742"/>
      <c r="D4" s="2742"/>
      <c r="E4" s="2742"/>
      <c r="F4" s="2742"/>
      <c r="G4" s="2742"/>
      <c r="H4" s="2742"/>
      <c r="I4" s="2742"/>
    </row>
    <row r="5" spans="2:10" s="1367" customFormat="1" ht="6.2" customHeight="1">
      <c r="B5" s="1471" t="s">
        <v>1390</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752" t="s">
        <v>1566</v>
      </c>
      <c r="C7" s="2742"/>
      <c r="D7" s="2742"/>
      <c r="E7" s="2742"/>
      <c r="F7" s="2742"/>
      <c r="G7" s="2742"/>
      <c r="H7" s="2742"/>
      <c r="I7" s="2742"/>
    </row>
    <row r="8" spans="2:10" s="1367" customFormat="1" ht="6.2"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747" t="s">
        <v>2226</v>
      </c>
      <c r="D11" s="2747"/>
      <c r="E11" s="1463"/>
      <c r="F11" s="1463"/>
      <c r="G11" s="1463"/>
    </row>
    <row r="12" spans="2:10" s="1367" customFormat="1" ht="11.4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2087</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t="s">
        <v>2087</v>
      </c>
      <c r="F17" s="1372" t="s">
        <v>1053</v>
      </c>
      <c r="G17" s="1443"/>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2077</v>
      </c>
      <c r="C20" s="1455"/>
      <c r="D20" s="1454"/>
      <c r="E20" s="1443"/>
      <c r="F20" s="1372" t="s">
        <v>1053</v>
      </c>
      <c r="G20" s="1443" t="s">
        <v>2087</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2087</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2087</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757" t="s">
        <v>2226</v>
      </c>
      <c r="E29" s="2757"/>
      <c r="F29" s="2757"/>
      <c r="G29" s="2757"/>
      <c r="H29" s="2757"/>
      <c r="I29" s="2757"/>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2078</v>
      </c>
      <c r="C33" s="1387"/>
      <c r="E33" s="1443"/>
      <c r="F33" s="1372" t="s">
        <v>1053</v>
      </c>
      <c r="G33" s="1443" t="s">
        <v>2087</v>
      </c>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45" customHeight="1">
      <c r="B37" s="1444">
        <v>84.01</v>
      </c>
      <c r="C37" s="2758" t="s">
        <v>1091</v>
      </c>
      <c r="D37" s="2759"/>
      <c r="E37" s="2759"/>
      <c r="F37" s="2759"/>
      <c r="G37" s="2759"/>
      <c r="H37" s="2759"/>
      <c r="I37" s="2760"/>
    </row>
    <row r="38" spans="1:9" ht="20.45" customHeight="1">
      <c r="B38" s="2177" t="s">
        <v>2227</v>
      </c>
      <c r="C38" s="2758" t="s">
        <v>2143</v>
      </c>
      <c r="D38" s="2759"/>
      <c r="E38" s="2759"/>
      <c r="F38" s="2759"/>
      <c r="G38" s="2759"/>
      <c r="H38" s="2759"/>
      <c r="I38" s="2760"/>
    </row>
    <row r="39" spans="1:9" ht="20.65" customHeight="1">
      <c r="B39" s="1444"/>
      <c r="C39" s="2753"/>
      <c r="D39" s="2754"/>
      <c r="E39" s="2754"/>
      <c r="F39" s="2754"/>
      <c r="G39" s="2754"/>
      <c r="H39" s="2754"/>
      <c r="I39" s="2755"/>
    </row>
    <row r="40" spans="1:9" ht="20.65" customHeight="1">
      <c r="B40" s="1444"/>
      <c r="C40" s="2753"/>
      <c r="D40" s="2754"/>
      <c r="E40" s="2754"/>
      <c r="F40" s="2754"/>
      <c r="G40" s="2754"/>
      <c r="H40" s="2754"/>
      <c r="I40" s="2755"/>
    </row>
    <row r="41" spans="1:9" ht="20.65" customHeight="1">
      <c r="B41" s="1444"/>
      <c r="C41" s="2753"/>
      <c r="D41" s="2754"/>
      <c r="E41" s="2754"/>
      <c r="F41" s="2754"/>
      <c r="G41" s="2754"/>
      <c r="H41" s="2754"/>
      <c r="I41" s="2755"/>
    </row>
    <row r="42" spans="1:9" ht="20.65" customHeight="1">
      <c r="B42" s="1444"/>
      <c r="C42" s="2753"/>
      <c r="D42" s="2754"/>
      <c r="E42" s="2754"/>
      <c r="F42" s="2754"/>
      <c r="G42" s="2754"/>
      <c r="H42" s="2754"/>
      <c r="I42" s="2755"/>
    </row>
    <row r="43" spans="1:9" ht="6.2" customHeight="1"/>
    <row r="44" spans="1:9">
      <c r="B44" s="1375" t="s">
        <v>1552</v>
      </c>
      <c r="C44" s="1387"/>
      <c r="D44" s="1387"/>
      <c r="E44" s="2756">
        <v>750000</v>
      </c>
      <c r="F44" s="2756"/>
      <c r="G44" s="2756"/>
      <c r="H44" s="1426"/>
    </row>
    <row r="46" spans="1:9" ht="13.5" customHeight="1">
      <c r="B46" s="1375" t="s">
        <v>1551</v>
      </c>
      <c r="C46" s="1387"/>
      <c r="E46" s="1443"/>
      <c r="F46" s="1372" t="s">
        <v>1053</v>
      </c>
      <c r="G46" s="1443" t="s">
        <v>2087</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42:I42"/>
    <mergeCell ref="E44:G44"/>
    <mergeCell ref="D29:I29"/>
    <mergeCell ref="C39:I39"/>
    <mergeCell ref="C40:I40"/>
    <mergeCell ref="C41:I41"/>
    <mergeCell ref="C38:I38"/>
    <mergeCell ref="C37:I37"/>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E14"/>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748" t="str">
        <f>'Single Audit Cover'!A7</f>
        <v>Rochelle CCSD 231</v>
      </c>
      <c r="C1" s="2748"/>
      <c r="D1" s="2748"/>
      <c r="E1" s="2748"/>
      <c r="F1" s="2748"/>
      <c r="G1" s="2748"/>
      <c r="H1" s="2748"/>
      <c r="I1" s="2748"/>
      <c r="J1" s="2748"/>
      <c r="K1" s="2748"/>
      <c r="L1" s="1518"/>
      <c r="M1" s="1518"/>
    </row>
    <row r="2" spans="1:13" ht="12" customHeight="1">
      <c r="B2" s="2750">
        <f>'Single Audit Cover'!E7</f>
        <v>47071231004</v>
      </c>
      <c r="C2" s="2750"/>
      <c r="D2" s="2750"/>
      <c r="E2" s="2750"/>
      <c r="F2" s="2750"/>
      <c r="G2" s="2750"/>
      <c r="H2" s="2750"/>
      <c r="I2" s="2750"/>
      <c r="J2" s="2750"/>
      <c r="K2" s="2750"/>
      <c r="L2" s="1517"/>
      <c r="M2" s="1516"/>
    </row>
    <row r="3" spans="1:13" ht="10.35" customHeight="1">
      <c r="B3" s="2741" t="s">
        <v>1567</v>
      </c>
      <c r="C3" s="2741"/>
      <c r="D3" s="2741"/>
      <c r="E3" s="2741"/>
      <c r="F3" s="2741"/>
      <c r="G3" s="2741"/>
      <c r="H3" s="2741"/>
      <c r="I3" s="2741"/>
      <c r="J3" s="2741"/>
      <c r="K3" s="2741"/>
      <c r="L3" s="1515"/>
      <c r="M3" s="1515"/>
    </row>
    <row r="4" spans="1:13" ht="11.1" customHeight="1">
      <c r="B4" s="2764" t="str">
        <f>'[1]Single Audit Cover'!A4</f>
        <v>Year Ending June 30, 2016</v>
      </c>
      <c r="C4" s="2764"/>
      <c r="D4" s="2764"/>
      <c r="E4" s="2764"/>
      <c r="F4" s="2764"/>
      <c r="G4" s="2764"/>
      <c r="H4" s="2764"/>
      <c r="I4" s="2764"/>
      <c r="J4" s="2764"/>
      <c r="K4" s="2764"/>
      <c r="L4" s="1514"/>
      <c r="M4" s="1514"/>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764" t="s">
        <v>1587</v>
      </c>
      <c r="C7" s="2764"/>
      <c r="D7" s="2765"/>
      <c r="E7" s="2765"/>
      <c r="F7" s="2765"/>
      <c r="G7" s="2765"/>
      <c r="H7" s="2765"/>
      <c r="I7" s="2765"/>
      <c r="J7" s="2765"/>
      <c r="K7" s="2765"/>
      <c r="L7" s="1513"/>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2" t="s">
        <v>1586</v>
      </c>
      <c r="C10" s="1736" t="s">
        <v>1954</v>
      </c>
      <c r="D10" s="1737">
        <v>1</v>
      </c>
      <c r="E10" s="1426"/>
      <c r="F10" s="1431" t="s">
        <v>1585</v>
      </c>
      <c r="G10" s="1510"/>
      <c r="H10" s="1511" t="s">
        <v>1584</v>
      </c>
      <c r="I10" s="1510" t="s">
        <v>2087</v>
      </c>
      <c r="J10" s="1509" t="s">
        <v>1583</v>
      </c>
      <c r="K10" s="1426"/>
      <c r="L10" s="1475"/>
    </row>
    <row r="11" spans="1:13" ht="13.5" customHeight="1">
      <c r="B11" s="1426"/>
      <c r="C11" s="1426"/>
      <c r="D11" s="1426"/>
      <c r="E11" s="1426"/>
      <c r="F11" s="1426"/>
      <c r="G11" s="1457"/>
      <c r="H11" s="1426"/>
      <c r="I11" s="1508" t="s">
        <v>1582</v>
      </c>
      <c r="J11" s="1426"/>
      <c r="K11" s="1507">
        <v>2008</v>
      </c>
      <c r="L11" s="1475"/>
    </row>
    <row r="12" spans="1:13" ht="13.5" customHeight="1">
      <c r="B12" s="1425"/>
      <c r="C12" s="1425"/>
      <c r="D12" s="1426"/>
      <c r="E12" s="1426"/>
      <c r="F12" s="1426"/>
      <c r="G12" s="1457"/>
      <c r="H12" s="1426"/>
      <c r="I12" s="1457"/>
      <c r="J12" s="1426"/>
      <c r="L12" s="1475"/>
    </row>
    <row r="13" spans="1:13" s="1387" customFormat="1" ht="13.5" customHeight="1">
      <c r="B13" s="1502" t="s">
        <v>1581</v>
      </c>
      <c r="C13" s="1502"/>
      <c r="D13" s="1504"/>
      <c r="E13" s="1504"/>
      <c r="F13" s="1504"/>
      <c r="G13" s="1505"/>
      <c r="H13" s="1504"/>
      <c r="I13" s="1505"/>
      <c r="J13" s="1504"/>
      <c r="K13" s="1504"/>
      <c r="L13" s="1503"/>
    </row>
    <row r="14" spans="1:13" ht="45.75" customHeight="1">
      <c r="B14" s="2763" t="s">
        <v>2228</v>
      </c>
      <c r="C14" s="2763"/>
      <c r="D14" s="2762"/>
      <c r="E14" s="2762"/>
      <c r="F14" s="2762"/>
      <c r="G14" s="2762"/>
      <c r="H14" s="2762"/>
      <c r="I14" s="2762"/>
      <c r="J14" s="2762"/>
      <c r="K14" s="2762"/>
      <c r="L14" s="1506"/>
    </row>
    <row r="15" spans="1:13" ht="4.5" customHeight="1">
      <c r="B15" s="2188"/>
      <c r="C15" s="2188"/>
      <c r="D15" s="2222"/>
      <c r="E15" s="2222"/>
      <c r="F15" s="2222"/>
      <c r="G15" s="2178"/>
      <c r="H15" s="2222"/>
      <c r="I15" s="2178"/>
      <c r="J15" s="2222"/>
      <c r="K15" s="2222"/>
      <c r="L15" s="1506"/>
    </row>
    <row r="16" spans="1:13" s="1387" customFormat="1" ht="13.5" customHeight="1">
      <c r="B16" s="2216" t="s">
        <v>1580</v>
      </c>
      <c r="C16" s="2216"/>
      <c r="D16" s="2219"/>
      <c r="E16" s="2219"/>
      <c r="F16" s="2219"/>
      <c r="G16" s="2220"/>
      <c r="H16" s="2219"/>
      <c r="I16" s="2220"/>
      <c r="J16" s="2219"/>
      <c r="K16" s="2219"/>
      <c r="L16" s="1503"/>
    </row>
    <row r="17" spans="2:12" ht="45.75" customHeight="1">
      <c r="B17" s="2762" t="s">
        <v>2229</v>
      </c>
      <c r="C17" s="2762"/>
      <c r="D17" s="2762"/>
      <c r="E17" s="2762"/>
      <c r="F17" s="2762"/>
      <c r="G17" s="2762"/>
      <c r="H17" s="2762"/>
      <c r="I17" s="2762"/>
      <c r="J17" s="2762"/>
      <c r="K17" s="2762"/>
      <c r="L17" s="1475"/>
    </row>
    <row r="18" spans="2:12" ht="4.5" customHeight="1">
      <c r="B18" s="2188"/>
      <c r="C18" s="2188"/>
      <c r="D18" s="2178"/>
      <c r="E18" s="2178"/>
      <c r="F18" s="2178"/>
      <c r="G18" s="2178"/>
      <c r="H18" s="2178"/>
      <c r="I18" s="2178"/>
      <c r="J18" s="2178"/>
      <c r="K18" s="2178"/>
      <c r="L18" s="1475"/>
    </row>
    <row r="19" spans="2:12" s="1387" customFormat="1" ht="13.5" customHeight="1">
      <c r="B19" s="2216" t="s">
        <v>1579</v>
      </c>
      <c r="C19" s="2216"/>
      <c r="D19" s="2219"/>
      <c r="E19" s="2219"/>
      <c r="F19" s="2219"/>
      <c r="G19" s="2220"/>
      <c r="H19" s="2219"/>
      <c r="I19" s="2220"/>
      <c r="J19" s="2219"/>
      <c r="K19" s="2219"/>
      <c r="L19" s="1503"/>
    </row>
    <row r="20" spans="2:12" ht="45.75" customHeight="1">
      <c r="B20" s="2763" t="s">
        <v>2230</v>
      </c>
      <c r="C20" s="2763"/>
      <c r="D20" s="2762"/>
      <c r="E20" s="2762"/>
      <c r="F20" s="2762"/>
      <c r="G20" s="2762"/>
      <c r="H20" s="2762"/>
      <c r="I20" s="2762"/>
      <c r="J20" s="2762"/>
      <c r="K20" s="2762"/>
      <c r="L20" s="1475"/>
    </row>
    <row r="21" spans="2:12" ht="4.5" customHeight="1">
      <c r="B21" s="2217"/>
      <c r="C21" s="2217"/>
      <c r="D21" s="2178"/>
      <c r="E21" s="2178"/>
      <c r="F21" s="2178"/>
      <c r="G21" s="2178"/>
      <c r="H21" s="2178"/>
      <c r="I21" s="2178"/>
      <c r="J21" s="2178"/>
      <c r="K21" s="2178"/>
      <c r="L21" s="1475"/>
    </row>
    <row r="22" spans="2:12" ht="13.5" customHeight="1">
      <c r="B22" s="2216" t="s">
        <v>1578</v>
      </c>
      <c r="C22" s="2216"/>
      <c r="D22" s="2190"/>
      <c r="E22" s="2190"/>
      <c r="F22" s="2190"/>
      <c r="G22" s="2191"/>
      <c r="H22" s="2190"/>
      <c r="I22" s="2191"/>
      <c r="J22" s="2190"/>
      <c r="K22" s="2190"/>
      <c r="L22" s="1475"/>
    </row>
    <row r="23" spans="2:12" ht="45" customHeight="1">
      <c r="B23" s="2762" t="s">
        <v>2231</v>
      </c>
      <c r="C23" s="2762"/>
      <c r="D23" s="2762"/>
      <c r="E23" s="2762"/>
      <c r="F23" s="2762"/>
      <c r="G23" s="2762"/>
      <c r="H23" s="2762"/>
      <c r="I23" s="2762"/>
      <c r="J23" s="2762"/>
      <c r="K23" s="2762"/>
      <c r="L23" s="1475"/>
    </row>
    <row r="24" spans="2:12" ht="4.5" customHeight="1">
      <c r="B24" s="2188"/>
      <c r="C24" s="2188"/>
      <c r="D24" s="2178"/>
      <c r="E24" s="2178"/>
      <c r="F24" s="2178"/>
      <c r="G24" s="2178"/>
      <c r="H24" s="2178"/>
      <c r="I24" s="2178"/>
      <c r="J24" s="2178"/>
      <c r="K24" s="2178"/>
      <c r="L24" s="1475"/>
    </row>
    <row r="25" spans="2:12" ht="13.5" customHeight="1">
      <c r="B25" s="2216" t="s">
        <v>1577</v>
      </c>
      <c r="C25" s="2216"/>
      <c r="D25" s="2190"/>
      <c r="E25" s="2190"/>
      <c r="F25" s="2190"/>
      <c r="G25" s="2191"/>
      <c r="H25" s="2190"/>
      <c r="I25" s="2191"/>
      <c r="J25" s="2190"/>
      <c r="K25" s="2190"/>
      <c r="L25" s="1475"/>
    </row>
    <row r="26" spans="2:12" ht="45.75" customHeight="1">
      <c r="B26" s="2763" t="s">
        <v>2232</v>
      </c>
      <c r="C26" s="2763"/>
      <c r="D26" s="2762"/>
      <c r="E26" s="2762"/>
      <c r="F26" s="2762"/>
      <c r="G26" s="2762"/>
      <c r="H26" s="2762"/>
      <c r="I26" s="2762"/>
      <c r="J26" s="2762"/>
      <c r="K26" s="2762"/>
      <c r="L26" s="1475"/>
    </row>
    <row r="27" spans="2:12" ht="4.5" customHeight="1">
      <c r="B27" s="2188"/>
      <c r="C27" s="2188"/>
      <c r="D27" s="2178"/>
      <c r="E27" s="2178"/>
      <c r="F27" s="2178"/>
      <c r="G27" s="2178"/>
      <c r="H27" s="2178"/>
      <c r="I27" s="2178"/>
      <c r="J27" s="2178"/>
      <c r="K27" s="2178"/>
      <c r="L27" s="1475"/>
    </row>
    <row r="28" spans="2:12" ht="13.5" customHeight="1">
      <c r="B28" s="2215" t="s">
        <v>1576</v>
      </c>
      <c r="C28" s="2215"/>
      <c r="D28" s="2190"/>
      <c r="E28" s="2190"/>
      <c r="F28" s="2190"/>
      <c r="G28" s="2191"/>
      <c r="H28" s="2190"/>
      <c r="I28" s="2191"/>
      <c r="J28" s="2190"/>
      <c r="K28" s="2190"/>
      <c r="L28" s="1475"/>
    </row>
    <row r="29" spans="2:12" ht="45.75" customHeight="1">
      <c r="B29" s="2763" t="s">
        <v>2233</v>
      </c>
      <c r="C29" s="2763"/>
      <c r="D29" s="2762"/>
      <c r="E29" s="2762"/>
      <c r="F29" s="2762"/>
      <c r="G29" s="2762"/>
      <c r="H29" s="2762"/>
      <c r="I29" s="2762"/>
      <c r="J29" s="2762"/>
      <c r="K29" s="2762"/>
      <c r="L29" s="1475"/>
    </row>
    <row r="30" spans="2:12" ht="4.5" customHeight="1">
      <c r="B30" s="2214"/>
      <c r="C30" s="2214"/>
      <c r="D30" s="2186"/>
      <c r="E30" s="2186"/>
      <c r="F30" s="2186"/>
      <c r="G30" s="2189"/>
      <c r="H30" s="2186"/>
      <c r="I30" s="2189"/>
      <c r="J30" s="2186"/>
      <c r="K30" s="2186"/>
      <c r="L30" s="1475"/>
    </row>
    <row r="31" spans="2:12" s="1426" customFormat="1" ht="13.5" customHeight="1">
      <c r="B31" s="2213" t="s">
        <v>1575</v>
      </c>
      <c r="C31" s="2213"/>
      <c r="D31" s="2212"/>
      <c r="E31" s="2190"/>
      <c r="F31" s="2190"/>
      <c r="G31" s="2191"/>
      <c r="H31" s="2190"/>
      <c r="I31" s="2191"/>
      <c r="J31" s="2190"/>
      <c r="K31" s="2190"/>
      <c r="L31" s="1475"/>
    </row>
    <row r="32" spans="2:12" s="1426" customFormat="1" ht="45.75" customHeight="1">
      <c r="B32" s="2761" t="s">
        <v>2234</v>
      </c>
      <c r="C32" s="2761"/>
      <c r="D32" s="2762"/>
      <c r="E32" s="2762"/>
      <c r="F32" s="2762"/>
      <c r="G32" s="2762"/>
      <c r="H32" s="2762"/>
      <c r="I32" s="2762"/>
      <c r="J32" s="2762"/>
      <c r="K32" s="2762"/>
      <c r="L32" s="1475"/>
    </row>
    <row r="33" spans="2:13" s="1426" customFormat="1" ht="4.5" customHeight="1">
      <c r="B33" s="1498"/>
      <c r="C33" s="1498"/>
      <c r="G33" s="1457"/>
      <c r="I33" s="1457"/>
      <c r="L33" s="1475"/>
    </row>
    <row r="34" spans="2:13" s="1426" customFormat="1" ht="11.1" customHeight="1">
      <c r="B34" s="1497" t="s">
        <v>1574</v>
      </c>
      <c r="C34" s="1738"/>
      <c r="D34" s="1495"/>
      <c r="E34" s="1495"/>
      <c r="F34" s="1495"/>
      <c r="G34" s="1496"/>
      <c r="H34" s="1495"/>
      <c r="I34" s="1496"/>
      <c r="J34" s="1495"/>
      <c r="K34" s="1494"/>
      <c r="L34" s="1475"/>
    </row>
    <row r="35" spans="2:13" s="1426" customFormat="1" ht="13.5" customHeight="1">
      <c r="B35" s="1490" t="s">
        <v>1573</v>
      </c>
      <c r="C35" s="1739"/>
      <c r="D35" s="1493"/>
      <c r="E35" s="1492"/>
      <c r="F35" s="1491" t="s">
        <v>1572</v>
      </c>
      <c r="G35" s="1487"/>
      <c r="H35" s="1486"/>
      <c r="I35" s="1485"/>
      <c r="J35" s="1480"/>
      <c r="K35" s="1484"/>
      <c r="L35" s="1475"/>
    </row>
    <row r="36" spans="2:13" s="1426" customFormat="1" ht="13.5" customHeight="1">
      <c r="B36" s="1490" t="s">
        <v>1571</v>
      </c>
      <c r="C36" s="1739"/>
      <c r="D36" s="1489"/>
      <c r="E36" s="1486"/>
      <c r="F36" s="1488" t="s">
        <v>1570</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2020</v>
      </c>
      <c r="C40" s="1372"/>
      <c r="L40" s="1475"/>
    </row>
    <row r="41" spans="2:13" ht="9.6" customHeight="1">
      <c r="B41" s="1372" t="s">
        <v>2021</v>
      </c>
      <c r="C41" s="1372"/>
    </row>
    <row r="42" spans="2:13" ht="11.85" customHeight="1">
      <c r="B42" s="1376" t="s">
        <v>1569</v>
      </c>
      <c r="C42" s="1376"/>
    </row>
    <row r="43" spans="2:13" ht="9.6" customHeight="1">
      <c r="B43" s="1372" t="s">
        <v>1568</v>
      </c>
      <c r="C43" s="1372"/>
      <c r="M43" s="1474"/>
    </row>
    <row r="44" spans="2:13" ht="12.6" customHeight="1">
      <c r="B44" s="1376" t="s">
        <v>2079</v>
      </c>
      <c r="C44" s="1376"/>
      <c r="M44" s="1474"/>
    </row>
    <row r="45" spans="2:13" ht="9.6" customHeight="1">
      <c r="B45" s="1372"/>
      <c r="C45" s="1372"/>
      <c r="M45" s="1474"/>
    </row>
  </sheetData>
  <mergeCells count="12">
    <mergeCell ref="B32:K32"/>
    <mergeCell ref="B26:K26"/>
    <mergeCell ref="B14:K14"/>
    <mergeCell ref="B29:K29"/>
    <mergeCell ref="B1:K1"/>
    <mergeCell ref="B2:K2"/>
    <mergeCell ref="B3:K3"/>
    <mergeCell ref="B4:K4"/>
    <mergeCell ref="B7:K7"/>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14" sqref="B14:E14"/>
    </sheetView>
  </sheetViews>
  <sheetFormatPr defaultColWidth="9.140625" defaultRowHeight="12.75"/>
  <cols>
    <col min="1" max="1" width="1.5703125" style="2180" customWidth="1"/>
    <col min="2" max="2" width="21.42578125" style="2180" customWidth="1"/>
    <col min="3" max="3" width="6.140625" style="2180" customWidth="1"/>
    <col min="4" max="4" width="4.42578125" style="2180" customWidth="1"/>
    <col min="5" max="5" width="3.5703125" style="2180" customWidth="1"/>
    <col min="6" max="6" width="20.140625" style="2180" customWidth="1"/>
    <col min="7" max="7" width="3.5703125" style="2181" customWidth="1"/>
    <col min="8" max="8" width="10.5703125" style="2180" customWidth="1"/>
    <col min="9" max="9" width="3.42578125" style="2181" customWidth="1"/>
    <col min="10" max="10" width="15.42578125" style="2180" customWidth="1"/>
    <col min="11" max="11" width="8.5703125" style="2180" customWidth="1"/>
    <col min="12" max="12" width="1.42578125" style="2180" customWidth="1"/>
    <col min="13" max="13" width="3.42578125" style="2180" customWidth="1"/>
    <col min="14" max="16384" width="9.140625" style="2180"/>
  </cols>
  <sheetData>
    <row r="1" spans="1:13" ht="11.1" customHeight="1">
      <c r="B1" s="2748" t="str">
        <f>'Single Audit Cover'!A7</f>
        <v>Rochelle CCSD 231</v>
      </c>
      <c r="C1" s="2748"/>
      <c r="D1" s="2748"/>
      <c r="E1" s="2748"/>
      <c r="F1" s="2748"/>
      <c r="G1" s="2748"/>
      <c r="H1" s="2748"/>
      <c r="I1" s="2748"/>
      <c r="J1" s="2748"/>
      <c r="K1" s="2748"/>
      <c r="L1" s="2234"/>
      <c r="M1" s="2234"/>
    </row>
    <row r="2" spans="1:13" ht="12" customHeight="1">
      <c r="B2" s="2750">
        <f>'Single Audit Cover'!E7</f>
        <v>47071231004</v>
      </c>
      <c r="C2" s="2750"/>
      <c r="D2" s="2750"/>
      <c r="E2" s="2750"/>
      <c r="F2" s="2750"/>
      <c r="G2" s="2750"/>
      <c r="H2" s="2750"/>
      <c r="I2" s="2750"/>
      <c r="J2" s="2750"/>
      <c r="K2" s="2750"/>
      <c r="L2" s="2233"/>
      <c r="M2" s="2232"/>
    </row>
    <row r="3" spans="1:13" ht="10.35" customHeight="1">
      <c r="B3" s="2741" t="s">
        <v>1567</v>
      </c>
      <c r="C3" s="2741"/>
      <c r="D3" s="2741"/>
      <c r="E3" s="2741"/>
      <c r="F3" s="2741"/>
      <c r="G3" s="2741"/>
      <c r="H3" s="2741"/>
      <c r="I3" s="2741"/>
      <c r="J3" s="2741"/>
      <c r="K3" s="2741"/>
      <c r="L3" s="2231"/>
      <c r="M3" s="2231"/>
    </row>
    <row r="4" spans="1:13" ht="11.1" customHeight="1">
      <c r="B4" s="2764" t="str">
        <f>'[1]Single Audit Cover'!A4</f>
        <v>Year Ending June 30, 2016</v>
      </c>
      <c r="C4" s="2764"/>
      <c r="D4" s="2764"/>
      <c r="E4" s="2764"/>
      <c r="F4" s="2764"/>
      <c r="G4" s="2764"/>
      <c r="H4" s="2764"/>
      <c r="I4" s="2764"/>
      <c r="J4" s="2764"/>
      <c r="K4" s="2764"/>
      <c r="L4" s="2230"/>
      <c r="M4" s="2230"/>
    </row>
    <row r="5" spans="1:13" ht="7.5" customHeight="1">
      <c r="B5" s="2179" t="s">
        <v>1390</v>
      </c>
      <c r="C5" s="2179"/>
    </row>
    <row r="6" spans="1:13" ht="7.5" customHeight="1">
      <c r="B6" s="1499"/>
      <c r="C6" s="1499"/>
      <c r="D6" s="1468"/>
      <c r="E6" s="1468"/>
      <c r="F6" s="1468"/>
      <c r="G6" s="1469"/>
      <c r="H6" s="1468"/>
      <c r="I6" s="1469"/>
      <c r="J6" s="1468"/>
      <c r="K6" s="1468"/>
      <c r="L6" s="2193"/>
    </row>
    <row r="7" spans="1:13" ht="12.75" customHeight="1">
      <c r="A7" s="2184"/>
      <c r="B7" s="2764" t="s">
        <v>1587</v>
      </c>
      <c r="C7" s="2764"/>
      <c r="D7" s="2765"/>
      <c r="E7" s="2765"/>
      <c r="F7" s="2765"/>
      <c r="G7" s="2765"/>
      <c r="H7" s="2765"/>
      <c r="I7" s="2765"/>
      <c r="J7" s="2765"/>
      <c r="K7" s="2765"/>
      <c r="L7" s="2229"/>
    </row>
    <row r="8" spans="1:13" ht="7.5" customHeight="1">
      <c r="B8" s="2186"/>
      <c r="C8" s="2186"/>
      <c r="D8" s="2186"/>
      <c r="E8" s="2186"/>
      <c r="F8" s="2186"/>
      <c r="G8" s="2189"/>
      <c r="H8" s="2186"/>
      <c r="I8" s="2189"/>
      <c r="J8" s="2186"/>
      <c r="K8" s="2186"/>
      <c r="L8" s="2193"/>
    </row>
    <row r="9" spans="1:13" ht="9.6" customHeight="1">
      <c r="B9" s="1468"/>
      <c r="C9" s="1468"/>
      <c r="D9" s="1468"/>
      <c r="E9" s="1468"/>
      <c r="F9" s="1468"/>
      <c r="G9" s="1469"/>
      <c r="H9" s="1468"/>
      <c r="I9" s="1469"/>
      <c r="J9" s="1468"/>
      <c r="K9" s="1468"/>
      <c r="L9" s="2193"/>
    </row>
    <row r="10" spans="1:13" ht="16.5" customHeight="1">
      <c r="B10" s="2228" t="s">
        <v>1586</v>
      </c>
      <c r="C10" s="2235" t="s">
        <v>1954</v>
      </c>
      <c r="D10" s="2236">
        <v>2</v>
      </c>
      <c r="E10" s="2186"/>
      <c r="F10" s="2187" t="s">
        <v>1585</v>
      </c>
      <c r="G10" s="2226"/>
      <c r="H10" s="2227" t="s">
        <v>1584</v>
      </c>
      <c r="I10" s="2226" t="s">
        <v>2087</v>
      </c>
      <c r="J10" s="2225" t="s">
        <v>1583</v>
      </c>
      <c r="K10" s="2186"/>
      <c r="L10" s="2193"/>
    </row>
    <row r="11" spans="1:13" ht="13.5" customHeight="1">
      <c r="B11" s="2186"/>
      <c r="C11" s="2186"/>
      <c r="D11" s="2186"/>
      <c r="E11" s="2186"/>
      <c r="F11" s="2186"/>
      <c r="G11" s="2189"/>
      <c r="H11" s="2186"/>
      <c r="I11" s="2224" t="s">
        <v>1582</v>
      </c>
      <c r="J11" s="2186"/>
      <c r="K11" s="2223">
        <v>2008</v>
      </c>
      <c r="L11" s="2193"/>
    </row>
    <row r="12" spans="1:13" ht="13.5" customHeight="1">
      <c r="B12" s="2185"/>
      <c r="C12" s="2185"/>
      <c r="D12" s="2186"/>
      <c r="E12" s="2186"/>
      <c r="F12" s="2186"/>
      <c r="G12" s="2189"/>
      <c r="H12" s="2186"/>
      <c r="I12" s="2189"/>
      <c r="J12" s="2186"/>
      <c r="L12" s="2193"/>
    </row>
    <row r="13" spans="1:13" s="2184" customFormat="1" ht="13.5" customHeight="1">
      <c r="B13" s="1502" t="s">
        <v>1581</v>
      </c>
      <c r="C13" s="1502"/>
      <c r="D13" s="1504"/>
      <c r="E13" s="1504"/>
      <c r="F13" s="1504"/>
      <c r="G13" s="1505"/>
      <c r="H13" s="1504"/>
      <c r="I13" s="1505"/>
      <c r="J13" s="1504"/>
      <c r="K13" s="1504"/>
      <c r="L13" s="2218"/>
    </row>
    <row r="14" spans="1:13" ht="45.75" customHeight="1">
      <c r="B14" s="2762" t="s">
        <v>2261</v>
      </c>
      <c r="C14" s="2762"/>
      <c r="D14" s="2762"/>
      <c r="E14" s="2762"/>
      <c r="F14" s="2762"/>
      <c r="G14" s="2762"/>
      <c r="H14" s="2762"/>
      <c r="I14" s="2762"/>
      <c r="J14" s="2762"/>
      <c r="K14" s="2762"/>
      <c r="L14" s="2221"/>
    </row>
    <row r="15" spans="1:13" ht="4.5" customHeight="1">
      <c r="B15" s="2188"/>
      <c r="C15" s="2188"/>
      <c r="D15" s="2222"/>
      <c r="E15" s="2222"/>
      <c r="F15" s="2222"/>
      <c r="G15" s="2178"/>
      <c r="H15" s="2222"/>
      <c r="I15" s="2178"/>
      <c r="J15" s="2222"/>
      <c r="K15" s="2222"/>
      <c r="L15" s="2221"/>
    </row>
    <row r="16" spans="1:13" s="2184" customFormat="1" ht="13.5" customHeight="1">
      <c r="B16" s="2216" t="s">
        <v>1580</v>
      </c>
      <c r="C16" s="2216"/>
      <c r="D16" s="2219"/>
      <c r="E16" s="2219"/>
      <c r="F16" s="2219"/>
      <c r="G16" s="2220"/>
      <c r="H16" s="2219"/>
      <c r="I16" s="2220"/>
      <c r="J16" s="2219"/>
      <c r="K16" s="2219"/>
      <c r="L16" s="2218"/>
    </row>
    <row r="17" spans="2:12" ht="45.75" customHeight="1">
      <c r="B17" s="2762" t="s">
        <v>2235</v>
      </c>
      <c r="C17" s="2762"/>
      <c r="D17" s="2762"/>
      <c r="E17" s="2762"/>
      <c r="F17" s="2762"/>
      <c r="G17" s="2762"/>
      <c r="H17" s="2762"/>
      <c r="I17" s="2762"/>
      <c r="J17" s="2762"/>
      <c r="K17" s="2762"/>
      <c r="L17" s="2193"/>
    </row>
    <row r="18" spans="2:12" ht="4.5" customHeight="1">
      <c r="B18" s="2240"/>
      <c r="C18" s="2240"/>
      <c r="D18" s="2238"/>
      <c r="E18" s="2238"/>
      <c r="F18" s="2238"/>
      <c r="G18" s="2238"/>
      <c r="H18" s="2238"/>
      <c r="I18" s="2238"/>
      <c r="J18" s="2238"/>
      <c r="K18" s="2238"/>
      <c r="L18" s="2193"/>
    </row>
    <row r="19" spans="2:12" s="2184" customFormat="1" ht="13.5" customHeight="1">
      <c r="B19" s="2248" t="s">
        <v>1579</v>
      </c>
      <c r="C19" s="2248"/>
      <c r="D19" s="2250"/>
      <c r="E19" s="2250"/>
      <c r="F19" s="2250"/>
      <c r="G19" s="2251"/>
      <c r="H19" s="2250"/>
      <c r="I19" s="2251"/>
      <c r="J19" s="2250"/>
      <c r="K19" s="2250"/>
      <c r="L19" s="2218"/>
    </row>
    <row r="20" spans="2:12" ht="45.75" customHeight="1">
      <c r="B20" s="2763" t="s">
        <v>2236</v>
      </c>
      <c r="C20" s="2763"/>
      <c r="D20" s="2762"/>
      <c r="E20" s="2762"/>
      <c r="F20" s="2762"/>
      <c r="G20" s="2762"/>
      <c r="H20" s="2762"/>
      <c r="I20" s="2762"/>
      <c r="J20" s="2762"/>
      <c r="K20" s="2762"/>
      <c r="L20" s="2193"/>
    </row>
    <row r="21" spans="2:12" ht="4.5" customHeight="1">
      <c r="B21" s="2249"/>
      <c r="C21" s="2249"/>
      <c r="D21" s="2238"/>
      <c r="E21" s="2238"/>
      <c r="F21" s="2238"/>
      <c r="G21" s="2238"/>
      <c r="H21" s="2238"/>
      <c r="I21" s="2238"/>
      <c r="J21" s="2238"/>
      <c r="K21" s="2238"/>
      <c r="L21" s="2193"/>
    </row>
    <row r="22" spans="2:12" ht="13.5" customHeight="1">
      <c r="B22" s="2248" t="s">
        <v>1578</v>
      </c>
      <c r="C22" s="2248"/>
      <c r="D22" s="2242"/>
      <c r="E22" s="2242"/>
      <c r="F22" s="2242"/>
      <c r="G22" s="2243"/>
      <c r="H22" s="2242"/>
      <c r="I22" s="2243"/>
      <c r="J22" s="2242"/>
      <c r="K22" s="2242"/>
      <c r="L22" s="2193"/>
    </row>
    <row r="23" spans="2:12" ht="45" customHeight="1">
      <c r="B23" s="2762" t="s">
        <v>2237</v>
      </c>
      <c r="C23" s="2762"/>
      <c r="D23" s="2762"/>
      <c r="E23" s="2762"/>
      <c r="F23" s="2762"/>
      <c r="G23" s="2762"/>
      <c r="H23" s="2762"/>
      <c r="I23" s="2762"/>
      <c r="J23" s="2762"/>
      <c r="K23" s="2762"/>
      <c r="L23" s="2193"/>
    </row>
    <row r="24" spans="2:12" ht="4.5" customHeight="1">
      <c r="B24" s="2240"/>
      <c r="C24" s="2240"/>
      <c r="D24" s="2238"/>
      <c r="E24" s="2238"/>
      <c r="F24" s="2238"/>
      <c r="G24" s="2238"/>
      <c r="H24" s="2238"/>
      <c r="I24" s="2238"/>
      <c r="J24" s="2238"/>
      <c r="K24" s="2238"/>
      <c r="L24" s="2193"/>
    </row>
    <row r="25" spans="2:12" ht="13.5" customHeight="1">
      <c r="B25" s="2248" t="s">
        <v>1577</v>
      </c>
      <c r="C25" s="2248"/>
      <c r="D25" s="2242"/>
      <c r="E25" s="2242"/>
      <c r="F25" s="2242"/>
      <c r="G25" s="2243"/>
      <c r="H25" s="2242"/>
      <c r="I25" s="2243"/>
      <c r="J25" s="2242"/>
      <c r="K25" s="2242"/>
      <c r="L25" s="2193"/>
    </row>
    <row r="26" spans="2:12" ht="45.75" customHeight="1">
      <c r="B26" s="2762" t="s">
        <v>2262</v>
      </c>
      <c r="C26" s="2762"/>
      <c r="D26" s="2762"/>
      <c r="E26" s="2762"/>
      <c r="F26" s="2762"/>
      <c r="G26" s="2762"/>
      <c r="H26" s="2762"/>
      <c r="I26" s="2762"/>
      <c r="J26" s="2762"/>
      <c r="K26" s="2762"/>
      <c r="L26" s="2193"/>
    </row>
    <row r="27" spans="2:12" ht="4.5" customHeight="1">
      <c r="B27" s="2240"/>
      <c r="C27" s="2240"/>
      <c r="D27" s="2238"/>
      <c r="E27" s="2238"/>
      <c r="F27" s="2238"/>
      <c r="G27" s="2238"/>
      <c r="H27" s="2238"/>
      <c r="I27" s="2238"/>
      <c r="J27" s="2238"/>
      <c r="K27" s="2238"/>
      <c r="L27" s="2193"/>
    </row>
    <row r="28" spans="2:12" ht="13.5" customHeight="1">
      <c r="B28" s="2247" t="s">
        <v>1576</v>
      </c>
      <c r="C28" s="2247"/>
      <c r="D28" s="2242"/>
      <c r="E28" s="2242"/>
      <c r="F28" s="2242"/>
      <c r="G28" s="2243"/>
      <c r="H28" s="2242"/>
      <c r="I28" s="2243"/>
      <c r="J28" s="2242"/>
      <c r="K28" s="2242"/>
      <c r="L28" s="2193"/>
    </row>
    <row r="29" spans="2:12" ht="45.75" customHeight="1">
      <c r="B29" s="2762" t="s">
        <v>2238</v>
      </c>
      <c r="C29" s="2762"/>
      <c r="D29" s="2762"/>
      <c r="E29" s="2762"/>
      <c r="F29" s="2762"/>
      <c r="G29" s="2762"/>
      <c r="H29" s="2762"/>
      <c r="I29" s="2762"/>
      <c r="J29" s="2762"/>
      <c r="K29" s="2762"/>
      <c r="L29" s="2193"/>
    </row>
    <row r="30" spans="2:12" ht="4.5" customHeight="1">
      <c r="B30" s="2246"/>
      <c r="C30" s="2246"/>
      <c r="D30" s="2239"/>
      <c r="E30" s="2239"/>
      <c r="F30" s="2239"/>
      <c r="G30" s="2241"/>
      <c r="H30" s="2239"/>
      <c r="I30" s="2241"/>
      <c r="J30" s="2239"/>
      <c r="K30" s="2239"/>
      <c r="L30" s="2193"/>
    </row>
    <row r="31" spans="2:12" s="2186" customFormat="1" ht="13.5" customHeight="1">
      <c r="B31" s="2245" t="s">
        <v>1575</v>
      </c>
      <c r="C31" s="2245"/>
      <c r="D31" s="2244"/>
      <c r="E31" s="2242"/>
      <c r="F31" s="2242"/>
      <c r="G31" s="2243"/>
      <c r="H31" s="2242"/>
      <c r="I31" s="2243"/>
      <c r="J31" s="2242"/>
      <c r="K31" s="2242"/>
      <c r="L31" s="2193"/>
    </row>
    <row r="32" spans="2:12" s="2186" customFormat="1" ht="45.75" customHeight="1">
      <c r="B32" s="2761" t="s">
        <v>2239</v>
      </c>
      <c r="C32" s="2761"/>
      <c r="D32" s="2762"/>
      <c r="E32" s="2762"/>
      <c r="F32" s="2762"/>
      <c r="G32" s="2762"/>
      <c r="H32" s="2762"/>
      <c r="I32" s="2762"/>
      <c r="J32" s="2762"/>
      <c r="K32" s="2762"/>
      <c r="L32" s="2193"/>
    </row>
    <row r="33" spans="2:13" s="2186" customFormat="1" ht="4.5" customHeight="1">
      <c r="B33" s="2211"/>
      <c r="C33" s="2211"/>
      <c r="G33" s="2189"/>
      <c r="I33" s="2189"/>
      <c r="L33" s="2193"/>
    </row>
    <row r="34" spans="2:13" s="2186" customFormat="1" ht="11.1" customHeight="1">
      <c r="B34" s="1497" t="s">
        <v>1574</v>
      </c>
      <c r="C34" s="1738"/>
      <c r="D34" s="1495"/>
      <c r="E34" s="1495"/>
      <c r="F34" s="1495"/>
      <c r="G34" s="1496"/>
      <c r="H34" s="1495"/>
      <c r="I34" s="1496"/>
      <c r="J34" s="1495"/>
      <c r="K34" s="1494"/>
      <c r="L34" s="2193"/>
    </row>
    <row r="35" spans="2:13" s="2186" customFormat="1" ht="13.5" customHeight="1">
      <c r="B35" s="2207" t="s">
        <v>1573</v>
      </c>
      <c r="C35" s="2237"/>
      <c r="D35" s="2210"/>
      <c r="E35" s="2209"/>
      <c r="F35" s="2208" t="s">
        <v>1572</v>
      </c>
      <c r="G35" s="2205"/>
      <c r="H35" s="2204"/>
      <c r="I35" s="2203"/>
      <c r="J35" s="2198"/>
      <c r="K35" s="2202"/>
      <c r="L35" s="2193"/>
    </row>
    <row r="36" spans="2:13" s="2186" customFormat="1" ht="13.5" customHeight="1">
      <c r="B36" s="2207" t="s">
        <v>1571</v>
      </c>
      <c r="C36" s="2237"/>
      <c r="D36" s="1489"/>
      <c r="E36" s="2204"/>
      <c r="F36" s="2206" t="s">
        <v>1570</v>
      </c>
      <c r="G36" s="2205"/>
      <c r="H36" s="2204"/>
      <c r="I36" s="2203"/>
      <c r="J36" s="2198"/>
      <c r="K36" s="2202"/>
      <c r="L36" s="2193"/>
      <c r="M36" s="2201"/>
    </row>
    <row r="37" spans="2:13" s="2186" customFormat="1" ht="11.45" customHeight="1">
      <c r="B37" s="2200"/>
      <c r="C37" s="2198"/>
      <c r="D37" s="2198"/>
      <c r="E37" s="2198"/>
      <c r="F37" s="2198"/>
      <c r="G37" s="2199"/>
      <c r="H37" s="2198"/>
      <c r="I37" s="2199"/>
      <c r="J37" s="2198"/>
      <c r="K37" s="2197"/>
      <c r="L37" s="2193"/>
    </row>
    <row r="38" spans="2:13" s="2186" customFormat="1" ht="8.25" customHeight="1" thickBot="1">
      <c r="B38" s="2193"/>
      <c r="C38" s="2193"/>
      <c r="D38" s="2193"/>
      <c r="E38" s="2193"/>
      <c r="F38" s="2193"/>
      <c r="G38" s="2196"/>
      <c r="H38" s="2193"/>
      <c r="I38" s="2196"/>
      <c r="J38" s="2193"/>
      <c r="K38" s="2193"/>
      <c r="L38" s="2193"/>
    </row>
    <row r="39" spans="2:13" ht="11.85" customHeight="1">
      <c r="B39" s="2195" t="s">
        <v>1831</v>
      </c>
      <c r="C39" s="2195"/>
      <c r="D39" s="2194"/>
      <c r="E39" s="2194"/>
      <c r="F39" s="2194"/>
      <c r="L39" s="2193"/>
    </row>
    <row r="40" spans="2:13" ht="9.6" customHeight="1">
      <c r="B40" s="2182" t="s">
        <v>2020</v>
      </c>
      <c r="C40" s="2182"/>
      <c r="L40" s="2193"/>
    </row>
    <row r="41" spans="2:13" ht="9.6" customHeight="1">
      <c r="B41" s="2182" t="s">
        <v>2021</v>
      </c>
      <c r="C41" s="2182"/>
    </row>
    <row r="42" spans="2:13" ht="11.85" customHeight="1">
      <c r="B42" s="2183" t="s">
        <v>1569</v>
      </c>
      <c r="C42" s="2183"/>
    </row>
    <row r="43" spans="2:13" ht="9.6" customHeight="1">
      <c r="B43" s="2182" t="s">
        <v>1568</v>
      </c>
      <c r="C43" s="2182"/>
      <c r="M43" s="2192"/>
    </row>
    <row r="44" spans="2:13" ht="12.6" customHeight="1">
      <c r="B44" s="2183" t="s">
        <v>2079</v>
      </c>
      <c r="C44" s="2183"/>
      <c r="M44" s="2192"/>
    </row>
    <row r="45" spans="2:13" ht="9.6" customHeight="1">
      <c r="B45" s="2182"/>
      <c r="C45" s="2182"/>
      <c r="M45" s="2192"/>
    </row>
  </sheetData>
  <mergeCells count="12">
    <mergeCell ref="B14:K14"/>
    <mergeCell ref="B1:K1"/>
    <mergeCell ref="B2:K2"/>
    <mergeCell ref="B3:K3"/>
    <mergeCell ref="B4:K4"/>
    <mergeCell ref="B7:K7"/>
    <mergeCell ref="B32:K32"/>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4" sqref="B14:E14"/>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766" t="str">
        <f>'Single Audit Cover'!A7</f>
        <v>Rochelle CCSD 231</v>
      </c>
      <c r="C1" s="2766"/>
      <c r="D1" s="2766"/>
      <c r="E1" s="2766"/>
      <c r="F1" s="2766"/>
      <c r="G1" s="2766"/>
      <c r="H1" s="2766"/>
      <c r="I1" s="2766"/>
      <c r="J1" s="2766"/>
      <c r="K1" s="2766"/>
      <c r="L1" s="1539"/>
    </row>
    <row r="2" spans="1:12" ht="12.75" customHeight="1">
      <c r="B2" s="2767">
        <f>'Single Audit Cover'!E7</f>
        <v>47071231004</v>
      </c>
      <c r="C2" s="2767"/>
      <c r="D2" s="2767"/>
      <c r="E2" s="2767"/>
      <c r="F2" s="2767"/>
      <c r="G2" s="2767"/>
      <c r="H2" s="2767"/>
      <c r="I2" s="2767"/>
      <c r="J2" s="2767"/>
      <c r="K2" s="2767"/>
      <c r="L2" s="1538"/>
    </row>
    <row r="3" spans="1:12" ht="12.75" customHeight="1">
      <c r="B3" s="2741" t="s">
        <v>1567</v>
      </c>
      <c r="C3" s="2741"/>
      <c r="D3" s="2741"/>
      <c r="E3" s="2741"/>
      <c r="F3" s="2741"/>
      <c r="G3" s="2741"/>
      <c r="H3" s="2741"/>
      <c r="I3" s="2741"/>
      <c r="J3" s="2741"/>
      <c r="K3" s="2741"/>
      <c r="L3" s="1515"/>
    </row>
    <row r="4" spans="1:12" ht="12.75" customHeight="1">
      <c r="B4" s="2741" t="str">
        <f>'[1]Single Audit Cover'!A4</f>
        <v>Year Ending June 30, 2016</v>
      </c>
      <c r="C4" s="2741"/>
      <c r="D4" s="2741"/>
      <c r="E4" s="2741"/>
      <c r="F4" s="2741"/>
      <c r="G4" s="2741"/>
      <c r="H4" s="2741"/>
      <c r="I4" s="2741"/>
      <c r="J4" s="2741"/>
      <c r="K4" s="2741"/>
      <c r="L4" s="1515"/>
    </row>
    <row r="5" spans="1:12" ht="5.25" customHeight="1">
      <c r="B5" s="1353" t="s">
        <v>1390</v>
      </c>
      <c r="C5" s="1353"/>
      <c r="L5" s="1426"/>
    </row>
    <row r="6" spans="1:12" ht="30.75" customHeight="1">
      <c r="A6" s="1426"/>
      <c r="B6" s="2768" t="s">
        <v>1608</v>
      </c>
      <c r="C6" s="2768"/>
      <c r="D6" s="2768"/>
      <c r="E6" s="2768"/>
      <c r="F6" s="2768"/>
      <c r="G6" s="2768"/>
      <c r="H6" s="2768"/>
      <c r="I6" s="2768"/>
      <c r="J6" s="2768"/>
      <c r="K6" s="2768"/>
      <c r="L6" s="1426"/>
    </row>
    <row r="7" spans="1:12" ht="4.5" customHeight="1">
      <c r="B7" s="1468"/>
      <c r="C7" s="1468"/>
      <c r="D7" s="1468"/>
      <c r="E7" s="1468"/>
      <c r="F7" s="1468"/>
      <c r="G7" s="1469"/>
      <c r="H7" s="1468"/>
      <c r="I7" s="1469"/>
      <c r="J7" s="1468"/>
      <c r="K7" s="1468"/>
      <c r="L7" s="1426"/>
    </row>
    <row r="8" spans="1:12" ht="13.5" customHeight="1">
      <c r="B8" s="1431" t="s">
        <v>1607</v>
      </c>
      <c r="C8" s="1740" t="s">
        <v>1954</v>
      </c>
      <c r="D8" s="1741"/>
      <c r="E8" s="1426"/>
      <c r="F8" s="1512" t="s">
        <v>1585</v>
      </c>
      <c r="G8" s="1536"/>
      <c r="H8" s="1537" t="s">
        <v>1606</v>
      </c>
      <c r="I8" s="1536"/>
      <c r="J8" s="1535" t="s">
        <v>1605</v>
      </c>
      <c r="L8" s="1426"/>
    </row>
    <row r="9" spans="1:12" ht="13.5" customHeight="1">
      <c r="D9" s="1426"/>
      <c r="E9" s="1426"/>
      <c r="F9" s="1426"/>
      <c r="G9" s="1457"/>
      <c r="H9" s="1426"/>
      <c r="I9" s="1508" t="s">
        <v>1582</v>
      </c>
      <c r="J9" s="1426"/>
      <c r="K9" s="1534"/>
      <c r="L9" s="1426"/>
    </row>
    <row r="10" spans="1:12" ht="4.5" customHeight="1">
      <c r="B10" s="1533"/>
      <c r="C10" s="1533"/>
      <c r="D10" s="1465"/>
      <c r="E10" s="1465"/>
      <c r="F10" s="1465"/>
      <c r="G10" s="1466"/>
      <c r="H10" s="1465"/>
      <c r="I10" s="1466"/>
      <c r="J10" s="1465"/>
      <c r="K10" s="1465"/>
      <c r="L10" s="1426"/>
    </row>
    <row r="11" spans="1:12" ht="5.25" customHeight="1">
      <c r="B11" s="1426"/>
      <c r="C11" s="1426"/>
      <c r="D11" s="1532"/>
      <c r="E11" s="1426"/>
      <c r="F11" s="1426"/>
      <c r="G11" s="1457"/>
      <c r="H11" s="1426"/>
      <c r="I11" s="1457"/>
      <c r="J11" s="1426"/>
      <c r="K11" s="1463"/>
      <c r="L11" s="1426"/>
    </row>
    <row r="12" spans="1:12" ht="13.5" customHeight="1">
      <c r="B12" s="1512" t="s">
        <v>1604</v>
      </c>
      <c r="C12" s="1512"/>
      <c r="D12" s="1532"/>
      <c r="E12" s="1426"/>
      <c r="F12" s="2757"/>
      <c r="G12" s="2757"/>
      <c r="H12" s="2757"/>
      <c r="I12" s="2757"/>
      <c r="J12" s="2757"/>
      <c r="K12" s="2757"/>
      <c r="L12" s="1426"/>
    </row>
    <row r="13" spans="1:12" ht="9.6" customHeight="1">
      <c r="B13" s="1320"/>
      <c r="C13" s="1320"/>
      <c r="D13" s="1532"/>
      <c r="E13" s="1426"/>
      <c r="F13" s="1426"/>
      <c r="G13" s="1457"/>
      <c r="H13" s="1426"/>
      <c r="I13" s="1457"/>
      <c r="J13" s="1426"/>
      <c r="K13" s="1463"/>
      <c r="L13" s="1426"/>
    </row>
    <row r="14" spans="1:12" ht="13.5" customHeight="1">
      <c r="B14" s="1431" t="s">
        <v>1603</v>
      </c>
      <c r="C14" s="1431"/>
      <c r="D14" s="2769"/>
      <c r="E14" s="2769"/>
      <c r="F14" s="2769"/>
      <c r="H14" s="1430" t="s">
        <v>1602</v>
      </c>
      <c r="I14" s="2770"/>
      <c r="J14" s="2770"/>
      <c r="K14" s="2770"/>
      <c r="L14" s="1426"/>
    </row>
    <row r="15" spans="1:12" ht="9.4" customHeight="1">
      <c r="B15" s="1431"/>
      <c r="C15" s="1431"/>
      <c r="D15" s="1371"/>
      <c r="E15" s="1353"/>
      <c r="F15" s="1353"/>
      <c r="G15" s="1427"/>
      <c r="H15" s="1353"/>
      <c r="I15" s="1531"/>
      <c r="J15" s="1425"/>
      <c r="K15" s="1429"/>
      <c r="L15" s="1426"/>
    </row>
    <row r="16" spans="1:12" ht="13.5" customHeight="1">
      <c r="B16" s="1431" t="s">
        <v>1601</v>
      </c>
      <c r="C16" s="1431"/>
      <c r="D16" s="2770"/>
      <c r="E16" s="2770"/>
      <c r="F16" s="2770"/>
      <c r="G16" s="2770"/>
      <c r="H16" s="2770"/>
      <c r="I16" s="2770"/>
      <c r="J16" s="2770"/>
      <c r="K16" s="2770"/>
      <c r="L16" s="1426"/>
    </row>
    <row r="17" spans="2:12" ht="13.5" customHeight="1">
      <c r="B17" s="1431" t="s">
        <v>1600</v>
      </c>
      <c r="C17" s="1431"/>
      <c r="D17" s="2771"/>
      <c r="E17" s="2771"/>
      <c r="F17" s="2771"/>
      <c r="G17" s="2771"/>
      <c r="H17" s="2771"/>
      <c r="I17" s="2771"/>
      <c r="J17" s="2771"/>
      <c r="K17" s="2771"/>
      <c r="L17" s="1426"/>
    </row>
    <row r="18" spans="2:12" ht="9.4" customHeight="1">
      <c r="B18" s="1465"/>
      <c r="C18" s="1465"/>
      <c r="D18" s="1465"/>
      <c r="E18" s="1465"/>
      <c r="F18" s="1465"/>
      <c r="G18" s="1466"/>
      <c r="H18" s="1465"/>
      <c r="I18" s="1466"/>
      <c r="J18" s="1465"/>
      <c r="K18" s="1465"/>
      <c r="L18" s="1426"/>
    </row>
    <row r="19" spans="2:12" ht="13.5" customHeight="1">
      <c r="B19" s="1526" t="s">
        <v>1599</v>
      </c>
      <c r="C19" s="1526"/>
      <c r="D19" s="1530"/>
      <c r="E19" s="1530"/>
      <c r="F19" s="1530"/>
      <c r="G19" s="1529"/>
      <c r="H19" s="1530"/>
      <c r="I19" s="1529"/>
      <c r="J19" s="1426"/>
      <c r="K19" s="1426"/>
      <c r="L19" s="1426"/>
    </row>
    <row r="20" spans="2:12" ht="35.25" customHeight="1">
      <c r="B20" s="2762"/>
      <c r="C20" s="2762"/>
      <c r="D20" s="2762"/>
      <c r="E20" s="2762"/>
      <c r="F20" s="2762"/>
      <c r="G20" s="2762"/>
      <c r="H20" s="2762"/>
      <c r="I20" s="2762"/>
      <c r="J20" s="2762"/>
      <c r="K20" s="2762"/>
      <c r="L20" s="1463"/>
    </row>
    <row r="21" spans="2:12" ht="4.5" customHeight="1">
      <c r="B21" s="1525"/>
      <c r="C21" s="1525"/>
      <c r="D21" s="1528"/>
      <c r="E21" s="1528"/>
      <c r="F21" s="1528"/>
      <c r="G21" s="1466"/>
      <c r="H21" s="1528"/>
      <c r="I21" s="1466"/>
      <c r="J21" s="1528"/>
      <c r="K21" s="1528"/>
      <c r="L21" s="1463"/>
    </row>
    <row r="22" spans="2:12" ht="13.35" customHeight="1">
      <c r="B22" s="1526" t="s">
        <v>1598</v>
      </c>
      <c r="C22" s="1526"/>
      <c r="D22" s="1426"/>
      <c r="E22" s="1426"/>
      <c r="F22" s="1426"/>
      <c r="G22" s="1457"/>
      <c r="H22" s="1426"/>
      <c r="I22" s="1457"/>
      <c r="J22" s="1426"/>
      <c r="K22" s="1426"/>
      <c r="L22" s="1426"/>
    </row>
    <row r="23" spans="2:12" ht="37.5" customHeight="1">
      <c r="B23" s="2762"/>
      <c r="C23" s="2762"/>
      <c r="D23" s="2762"/>
      <c r="E23" s="2762"/>
      <c r="F23" s="2762"/>
      <c r="G23" s="2762"/>
      <c r="H23" s="2762"/>
      <c r="I23" s="2762"/>
      <c r="J23" s="2762"/>
      <c r="K23" s="2762"/>
      <c r="L23" s="1426"/>
    </row>
    <row r="24" spans="2:12" ht="4.5" customHeight="1">
      <c r="B24" s="1525"/>
      <c r="C24" s="1525"/>
      <c r="D24" s="1465"/>
      <c r="E24" s="1465"/>
      <c r="F24" s="1465"/>
      <c r="G24" s="1466"/>
      <c r="H24" s="1465"/>
      <c r="I24" s="1466"/>
      <c r="J24" s="1465"/>
      <c r="K24" s="1465"/>
      <c r="L24" s="1426"/>
    </row>
    <row r="25" spans="2:12" ht="13.5" customHeight="1">
      <c r="B25" s="1526" t="s">
        <v>1597</v>
      </c>
      <c r="C25" s="1526"/>
      <c r="D25" s="1426"/>
      <c r="E25" s="1426"/>
      <c r="F25" s="1426"/>
      <c r="G25" s="1457"/>
      <c r="H25" s="1426"/>
      <c r="I25" s="1457"/>
      <c r="J25" s="1426"/>
      <c r="K25" s="1426"/>
      <c r="L25" s="1426"/>
    </row>
    <row r="26" spans="2:12" ht="37.5" customHeight="1">
      <c r="B26" s="2762"/>
      <c r="C26" s="2762"/>
      <c r="D26" s="2762"/>
      <c r="E26" s="2762"/>
      <c r="F26" s="2762"/>
      <c r="G26" s="2762"/>
      <c r="H26" s="2762"/>
      <c r="I26" s="2762"/>
      <c r="J26" s="2762"/>
      <c r="K26" s="2762"/>
      <c r="L26" s="1426"/>
    </row>
    <row r="27" spans="2:12" ht="4.5" customHeight="1">
      <c r="B27" s="1527"/>
      <c r="C27" s="1527"/>
      <c r="D27" s="1527"/>
      <c r="E27" s="1465"/>
      <c r="F27" s="1465"/>
      <c r="G27" s="1466"/>
      <c r="H27" s="1465"/>
      <c r="I27" s="1466"/>
      <c r="J27" s="1465"/>
      <c r="K27" s="1465"/>
      <c r="L27" s="1426"/>
    </row>
    <row r="28" spans="2:12" ht="13.5" customHeight="1">
      <c r="B28" s="1526" t="s">
        <v>1596</v>
      </c>
      <c r="C28" s="1526"/>
      <c r="D28" s="1426"/>
      <c r="E28" s="1426"/>
      <c r="F28" s="1426"/>
      <c r="G28" s="1457"/>
      <c r="H28" s="1426"/>
      <c r="I28" s="1457"/>
      <c r="J28" s="1426"/>
      <c r="K28" s="1426"/>
      <c r="L28" s="1426"/>
    </row>
    <row r="29" spans="2:12" ht="37.5" customHeight="1">
      <c r="B29" s="2762"/>
      <c r="C29" s="2762"/>
      <c r="D29" s="2762"/>
      <c r="E29" s="2762"/>
      <c r="F29" s="2762"/>
      <c r="G29" s="2762"/>
      <c r="H29" s="2762"/>
      <c r="I29" s="2762"/>
      <c r="J29" s="2762"/>
      <c r="K29" s="2762"/>
      <c r="L29" s="1426"/>
    </row>
    <row r="30" spans="2:12" ht="4.5" customHeight="1">
      <c r="B30" s="1525"/>
      <c r="C30" s="1525"/>
      <c r="D30" s="1465"/>
      <c r="E30" s="1465"/>
      <c r="F30" s="1465"/>
      <c r="G30" s="1466"/>
      <c r="H30" s="1465"/>
      <c r="I30" s="1466"/>
      <c r="J30" s="1465"/>
      <c r="K30" s="1465"/>
      <c r="L30" s="1426"/>
    </row>
    <row r="31" spans="2:12" ht="13.5" customHeight="1">
      <c r="B31" s="1526" t="s">
        <v>1595</v>
      </c>
      <c r="C31" s="1526"/>
      <c r="D31" s="1426"/>
      <c r="E31" s="1426"/>
      <c r="F31" s="1426"/>
      <c r="G31" s="1457"/>
      <c r="H31" s="1426"/>
      <c r="I31" s="1457"/>
      <c r="J31" s="1426"/>
      <c r="K31" s="1426"/>
      <c r="L31" s="1426"/>
    </row>
    <row r="32" spans="2:12" ht="37.5" customHeight="1">
      <c r="B32" s="2762"/>
      <c r="C32" s="2762"/>
      <c r="D32" s="2762"/>
      <c r="E32" s="2762"/>
      <c r="F32" s="2762"/>
      <c r="G32" s="2762"/>
      <c r="H32" s="2762"/>
      <c r="I32" s="2762"/>
      <c r="J32" s="2762"/>
      <c r="K32" s="2762"/>
      <c r="L32" s="1426"/>
    </row>
    <row r="33" spans="2:12" ht="4.5" customHeight="1">
      <c r="B33" s="1525"/>
      <c r="C33" s="1525"/>
      <c r="D33" s="1465"/>
      <c r="E33" s="1465"/>
      <c r="F33" s="1465"/>
      <c r="G33" s="1466"/>
      <c r="H33" s="1465"/>
      <c r="I33" s="1466"/>
      <c r="J33" s="1465"/>
      <c r="K33" s="1465"/>
      <c r="L33" s="1426"/>
    </row>
    <row r="34" spans="2:12" ht="13.5" customHeight="1">
      <c r="B34" s="1512" t="s">
        <v>1594</v>
      </c>
      <c r="C34" s="1512"/>
      <c r="D34" s="1426"/>
      <c r="E34" s="1426"/>
      <c r="F34" s="1426"/>
      <c r="G34" s="1457"/>
      <c r="H34" s="1426"/>
      <c r="I34" s="1457"/>
      <c r="J34" s="1426"/>
      <c r="K34" s="1426"/>
      <c r="L34" s="1426"/>
    </row>
    <row r="35" spans="2:12" ht="37.5" customHeight="1">
      <c r="B35" s="2762"/>
      <c r="C35" s="2762"/>
      <c r="D35" s="2762"/>
      <c r="E35" s="2762"/>
      <c r="F35" s="2762"/>
      <c r="G35" s="2762"/>
      <c r="H35" s="2762"/>
      <c r="I35" s="2762"/>
      <c r="J35" s="2762"/>
      <c r="K35" s="2762"/>
      <c r="L35" s="1426"/>
    </row>
    <row r="36" spans="2:12" ht="4.5" customHeight="1">
      <c r="B36" s="1525"/>
      <c r="C36" s="1525"/>
      <c r="D36" s="1465"/>
      <c r="E36" s="1465"/>
      <c r="F36" s="1465"/>
      <c r="G36" s="1466"/>
      <c r="H36" s="1465"/>
      <c r="I36" s="1466"/>
      <c r="J36" s="1465"/>
      <c r="K36" s="1465"/>
      <c r="L36" s="1426"/>
    </row>
    <row r="37" spans="2:12" ht="13.5" customHeight="1">
      <c r="B37" s="1512" t="s">
        <v>1593</v>
      </c>
      <c r="C37" s="1512"/>
      <c r="D37" s="1426"/>
      <c r="E37" s="1426"/>
      <c r="F37" s="1426"/>
      <c r="G37" s="1457"/>
      <c r="H37" s="1426"/>
      <c r="I37" s="1457"/>
      <c r="J37" s="1426"/>
      <c r="K37" s="1426"/>
      <c r="L37" s="1426"/>
    </row>
    <row r="38" spans="2:12" ht="35.25" customHeight="1">
      <c r="B38" s="2762"/>
      <c r="C38" s="2762"/>
      <c r="D38" s="2762"/>
      <c r="E38" s="2762"/>
      <c r="F38" s="2762"/>
      <c r="G38" s="2762"/>
      <c r="H38" s="2762"/>
      <c r="I38" s="2762"/>
      <c r="J38" s="2762"/>
      <c r="K38" s="2762"/>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33.75" customHeight="1">
      <c r="B41" s="2762"/>
      <c r="C41" s="2762"/>
      <c r="D41" s="2762"/>
      <c r="E41" s="2762"/>
      <c r="F41" s="2762"/>
      <c r="G41" s="2762"/>
      <c r="H41" s="2762"/>
      <c r="I41" s="2762"/>
      <c r="J41" s="2762"/>
      <c r="K41" s="2762"/>
    </row>
    <row r="42" spans="2:12" s="1426" customFormat="1" ht="4.5" customHeight="1">
      <c r="B42" s="1498"/>
      <c r="C42" s="1498"/>
      <c r="G42" s="1457"/>
      <c r="I42" s="1457"/>
    </row>
    <row r="43" spans="2:12" s="1426" customFormat="1" ht="13.5" customHeight="1">
      <c r="B43" s="1524" t="s">
        <v>1574</v>
      </c>
      <c r="C43" s="1742"/>
      <c r="D43" s="1495"/>
      <c r="E43" s="1495"/>
      <c r="F43" s="1495"/>
      <c r="G43" s="1496"/>
      <c r="H43" s="1495"/>
      <c r="I43" s="1496"/>
      <c r="J43" s="1495"/>
      <c r="K43" s="1494"/>
      <c r="L43" s="1520"/>
    </row>
    <row r="44" spans="2:12" s="1426" customFormat="1" ht="13.5" customHeight="1">
      <c r="B44" s="1490" t="s">
        <v>1573</v>
      </c>
      <c r="C44" s="1739"/>
      <c r="D44" s="1523"/>
      <c r="E44" s="1492"/>
      <c r="F44" s="1488" t="s">
        <v>1572</v>
      </c>
      <c r="G44" s="1485"/>
      <c r="H44" s="1486"/>
      <c r="I44" s="1485"/>
      <c r="J44" s="1522"/>
      <c r="K44" s="1521"/>
      <c r="L44" s="1520"/>
    </row>
    <row r="45" spans="2:12" s="1426" customFormat="1" ht="13.5" customHeight="1">
      <c r="B45" s="1490" t="s">
        <v>1571</v>
      </c>
      <c r="C45" s="1739"/>
      <c r="D45" s="1522"/>
      <c r="E45" s="1486"/>
      <c r="F45" s="1488" t="s">
        <v>1570</v>
      </c>
      <c r="G45" s="1485"/>
      <c r="H45" s="1486"/>
      <c r="I45" s="1485"/>
      <c r="J45" s="1522"/>
      <c r="K45" s="1521"/>
      <c r="L45" s="1520"/>
    </row>
    <row r="46" spans="2:12" s="1426" customFormat="1" ht="13.5" customHeight="1">
      <c r="B46" s="1482"/>
      <c r="C46" s="1480"/>
      <c r="D46" s="1480"/>
      <c r="E46" s="1480"/>
      <c r="F46" s="1480"/>
      <c r="G46" s="1481"/>
      <c r="H46" s="1480"/>
      <c r="I46" s="1481"/>
      <c r="J46" s="1480"/>
      <c r="K46" s="1479"/>
      <c r="L46" s="1520"/>
    </row>
    <row r="47" spans="2:12" ht="7.5" customHeight="1" thickBot="1">
      <c r="B47" s="1519"/>
      <c r="C47" s="1519"/>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2080</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4" sqref="B14:E14"/>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748" t="str">
        <f>'Single Audit Cover'!A7</f>
        <v>Rochelle CCSD 231</v>
      </c>
      <c r="C1" s="2748"/>
      <c r="D1" s="2748"/>
      <c r="E1" s="1551"/>
    </row>
    <row r="2" spans="2:5" s="1387" customFormat="1" ht="12.75" customHeight="1">
      <c r="B2" s="2750">
        <f>'Single Audit Cover'!E7</f>
        <v>47071231004</v>
      </c>
      <c r="C2" s="2750"/>
      <c r="D2" s="2750"/>
      <c r="E2" s="1550"/>
    </row>
    <row r="3" spans="2:5" s="1346" customFormat="1" ht="12.75" customHeight="1">
      <c r="B3" s="2741" t="s">
        <v>1618</v>
      </c>
      <c r="C3" s="2741"/>
      <c r="D3" s="2741"/>
      <c r="E3" s="1974"/>
    </row>
    <row r="4" spans="2:5" s="1387" customFormat="1" ht="12.75" customHeight="1">
      <c r="B4" s="2772" t="str">
        <f>'[1]Single Audit Cover'!A4</f>
        <v>Year Ending June 30, 2016</v>
      </c>
      <c r="C4" s="2772"/>
      <c r="D4" s="2772"/>
      <c r="E4" s="1549"/>
    </row>
    <row r="5" spans="2:5" s="1387" customFormat="1" ht="40.15" customHeight="1">
      <c r="B5" s="1743" t="s">
        <v>2022</v>
      </c>
      <c r="C5" s="1530"/>
      <c r="D5" s="1530"/>
      <c r="E5" s="1530"/>
    </row>
    <row r="6" spans="2:5" s="1387" customFormat="1" ht="13.5" customHeight="1">
      <c r="B6" s="1548" t="s">
        <v>1617</v>
      </c>
      <c r="C6" s="1548" t="s">
        <v>1616</v>
      </c>
      <c r="D6" s="1548" t="s">
        <v>1615</v>
      </c>
    </row>
    <row r="7" spans="2:5" ht="13.5" customHeight="1">
      <c r="B7" s="2254" t="s">
        <v>2249</v>
      </c>
      <c r="C7" s="2253" t="s">
        <v>2241</v>
      </c>
      <c r="D7" s="2253" t="s">
        <v>2242</v>
      </c>
      <c r="E7" s="1547"/>
    </row>
    <row r="8" spans="2:5" ht="13.5" customHeight="1">
      <c r="B8" s="2255"/>
      <c r="C8" s="2252"/>
      <c r="D8" s="2252"/>
      <c r="E8" s="1547"/>
    </row>
    <row r="9" spans="2:5" ht="13.5" customHeight="1">
      <c r="B9" s="2254" t="s">
        <v>2248</v>
      </c>
      <c r="C9" s="2252" t="s">
        <v>2244</v>
      </c>
      <c r="D9" s="2252" t="s">
        <v>2242</v>
      </c>
      <c r="E9" s="1432"/>
    </row>
    <row r="10" spans="2:5" ht="13.5" customHeight="1">
      <c r="B10" s="2254"/>
      <c r="C10" s="2252" t="s">
        <v>2245</v>
      </c>
      <c r="D10" s="2252"/>
      <c r="E10" s="1432"/>
    </row>
    <row r="11" spans="2:5" ht="13.5" customHeight="1">
      <c r="B11" s="2254"/>
      <c r="C11" s="2252"/>
      <c r="D11" s="2252"/>
      <c r="E11" s="1432"/>
    </row>
    <row r="12" spans="2:5" ht="13.5" customHeight="1">
      <c r="B12" s="2281" t="s">
        <v>2240</v>
      </c>
      <c r="C12" s="2273" t="s">
        <v>2241</v>
      </c>
      <c r="D12" s="2273" t="s">
        <v>2242</v>
      </c>
      <c r="E12" s="1432"/>
    </row>
    <row r="13" spans="2:5" ht="13.5" customHeight="1">
      <c r="B13" s="2282"/>
      <c r="C13" s="2265"/>
      <c r="D13" s="2265"/>
      <c r="E13" s="1432"/>
    </row>
    <row r="14" spans="2:5" ht="13.5" customHeight="1">
      <c r="B14" s="2281" t="s">
        <v>2243</v>
      </c>
      <c r="C14" s="2265" t="s">
        <v>2244</v>
      </c>
      <c r="D14" s="2265" t="s">
        <v>2242</v>
      </c>
      <c r="E14" s="1432"/>
    </row>
    <row r="15" spans="2:5" ht="13.5" customHeight="1">
      <c r="B15" s="2281"/>
      <c r="C15" s="2265" t="s">
        <v>2245</v>
      </c>
      <c r="D15" s="2265"/>
      <c r="E15" s="1432"/>
    </row>
    <row r="16" spans="2:5" ht="13.5" customHeight="1">
      <c r="B16" s="2281"/>
      <c r="C16" s="2265"/>
      <c r="D16" s="2265"/>
      <c r="E16" s="1432"/>
    </row>
    <row r="17" spans="2:5" ht="13.5" customHeight="1">
      <c r="B17" s="2281" t="s">
        <v>2246</v>
      </c>
      <c r="C17" s="2265" t="s">
        <v>2247</v>
      </c>
      <c r="D17" s="2265" t="s">
        <v>2263</v>
      </c>
      <c r="E17" s="1432"/>
    </row>
    <row r="18" spans="2:5" ht="13.5" customHeight="1">
      <c r="B18" s="1744"/>
      <c r="C18" s="1432"/>
      <c r="D18" s="1432"/>
      <c r="E18" s="1432"/>
    </row>
    <row r="19" spans="2:5" ht="13.5" customHeight="1">
      <c r="B19" s="1744"/>
      <c r="C19" s="1432"/>
      <c r="D19" s="1432"/>
      <c r="E19" s="1432"/>
    </row>
    <row r="20" spans="2:5" ht="13.5" customHeight="1">
      <c r="B20" s="1744"/>
      <c r="C20" s="1432"/>
      <c r="D20" s="1432"/>
      <c r="E20" s="1432"/>
    </row>
    <row r="21" spans="2:5" ht="13.5" customHeight="1">
      <c r="B21" s="1744"/>
      <c r="C21" s="1432"/>
      <c r="D21" s="1432"/>
      <c r="E21" s="1432"/>
    </row>
    <row r="22" spans="2:5" ht="13.5" customHeight="1">
      <c r="B22" s="1744"/>
      <c r="C22" s="1432"/>
      <c r="D22" s="1432"/>
      <c r="E22" s="1432"/>
    </row>
    <row r="23" spans="2:5" ht="13.5" customHeight="1">
      <c r="B23" s="1744"/>
      <c r="C23" s="1432"/>
      <c r="D23" s="1432"/>
      <c r="E23" s="1432"/>
    </row>
    <row r="24" spans="2:5" ht="13.5" customHeight="1">
      <c r="B24" s="1744"/>
      <c r="C24" s="1432"/>
      <c r="D24" s="1432"/>
      <c r="E24" s="1432"/>
    </row>
    <row r="25" spans="2:5" ht="13.5" customHeight="1">
      <c r="B25" s="1744"/>
      <c r="C25" s="1432"/>
      <c r="D25" s="1432"/>
      <c r="E25" s="1432"/>
    </row>
    <row r="26" spans="2:5" ht="13.5" customHeight="1">
      <c r="B26" s="1744"/>
      <c r="C26" s="1432"/>
      <c r="D26" s="1432"/>
      <c r="E26" s="1432"/>
    </row>
    <row r="27" spans="2:5" ht="13.5" customHeight="1">
      <c r="B27" s="1744"/>
      <c r="C27" s="1432"/>
      <c r="D27" s="1432"/>
      <c r="E27" s="1432"/>
    </row>
    <row r="28" spans="2:5" ht="13.5" customHeight="1">
      <c r="B28" s="1744"/>
      <c r="C28" s="1432"/>
      <c r="D28" s="1432"/>
      <c r="E28" s="1432"/>
    </row>
    <row r="29" spans="2:5" ht="13.5" customHeight="1">
      <c r="B29" s="1744"/>
      <c r="C29" s="1432"/>
      <c r="D29" s="1432"/>
      <c r="E29" s="1432"/>
    </row>
    <row r="30" spans="2:5" ht="13.5" customHeight="1">
      <c r="B30" s="1744"/>
      <c r="C30" s="1432"/>
      <c r="D30" s="1432"/>
      <c r="E30" s="1432"/>
    </row>
    <row r="31" spans="2:5" ht="13.5" customHeight="1">
      <c r="B31" s="1744"/>
      <c r="C31" s="1432"/>
      <c r="D31" s="1432"/>
      <c r="E31" s="1432"/>
    </row>
    <row r="32" spans="2:5" ht="13.5" customHeight="1">
      <c r="B32" s="1745"/>
      <c r="C32" s="1432"/>
      <c r="D32" s="1432"/>
      <c r="E32" s="1432"/>
    </row>
    <row r="33" spans="2:5" ht="13.5" customHeight="1">
      <c r="B33" s="1746"/>
      <c r="C33" s="1432"/>
      <c r="D33" s="1432"/>
      <c r="E33" s="1432"/>
    </row>
    <row r="34" spans="2:5" ht="13.5" customHeight="1">
      <c r="B34" s="1747"/>
      <c r="C34" s="1432"/>
      <c r="D34" s="1432"/>
      <c r="E34" s="1432"/>
    </row>
    <row r="35" spans="2:5" ht="13.5" customHeight="1">
      <c r="B35" s="1746"/>
      <c r="C35" s="1432"/>
      <c r="D35" s="1432"/>
      <c r="E35" s="1432"/>
    </row>
    <row r="36" spans="2:5" ht="13.5" customHeight="1">
      <c r="B36" s="1748"/>
      <c r="C36" s="1432"/>
      <c r="D36" s="1432"/>
      <c r="E36" s="1432"/>
    </row>
    <row r="37" spans="2:5" ht="13.5" customHeight="1">
      <c r="B37" s="1748"/>
      <c r="C37" s="1432"/>
      <c r="D37" s="1432"/>
      <c r="E37" s="1432"/>
    </row>
    <row r="38" spans="2:5" ht="13.5" customHeight="1">
      <c r="B38" s="1746"/>
      <c r="C38" s="1432"/>
      <c r="D38" s="1432"/>
      <c r="E38" s="1432"/>
    </row>
    <row r="39" spans="2:5" ht="13.5" customHeight="1">
      <c r="B39" s="1748"/>
      <c r="C39" s="1432"/>
      <c r="D39" s="1432"/>
      <c r="E39" s="1432"/>
    </row>
    <row r="40" spans="2:5" ht="13.5" customHeight="1">
      <c r="B40" s="1746"/>
      <c r="C40" s="1432"/>
      <c r="D40" s="1432"/>
      <c r="E40" s="1432"/>
    </row>
    <row r="41" spans="2:5" ht="13.5" customHeight="1">
      <c r="B41" s="1546"/>
      <c r="C41" s="1432"/>
      <c r="D41" s="1432"/>
      <c r="E41" s="1432"/>
    </row>
    <row r="42" spans="2:5" ht="13.5" customHeight="1">
      <c r="B42" s="1545"/>
      <c r="C42" s="1432"/>
      <c r="D42" s="1432"/>
      <c r="E42" s="1432"/>
    </row>
    <row r="43" spans="2:5" ht="12.75" customHeight="1" thickBot="1">
      <c r="B43" s="1544"/>
      <c r="C43" s="1432"/>
      <c r="D43" s="1432"/>
      <c r="E43" s="1432"/>
    </row>
    <row r="44" spans="2:5" ht="12.2" customHeight="1">
      <c r="B44" s="1543" t="s">
        <v>1614</v>
      </c>
      <c r="C44" s="1476"/>
    </row>
    <row r="45" spans="2:5" ht="12.2" customHeight="1">
      <c r="B45" s="1542" t="s">
        <v>2081</v>
      </c>
    </row>
    <row r="46" spans="2:5" ht="12.2" customHeight="1">
      <c r="B46" s="1542" t="s">
        <v>1613</v>
      </c>
    </row>
    <row r="47" spans="2:5" ht="12.2" customHeight="1">
      <c r="B47" s="1541" t="s">
        <v>1612</v>
      </c>
    </row>
    <row r="48" spans="2:5" ht="12.2" customHeight="1">
      <c r="B48" s="1541" t="s">
        <v>1611</v>
      </c>
    </row>
    <row r="49" spans="2:5" ht="12.2" customHeight="1">
      <c r="B49" s="1541" t="s">
        <v>1610</v>
      </c>
    </row>
    <row r="50" spans="2:5" ht="12.2" customHeight="1">
      <c r="B50" s="1541" t="s">
        <v>1609</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0"/>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B14" sqref="B14:E14"/>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748" t="str">
        <f>'Single Audit Cover'!A7</f>
        <v>Rochelle CCSD 231</v>
      </c>
      <c r="C1" s="2748"/>
      <c r="D1" s="2748"/>
      <c r="E1" s="2748"/>
      <c r="F1" s="1539"/>
      <c r="G1" s="1539"/>
      <c r="H1" s="1539"/>
      <c r="I1" s="1539"/>
      <c r="J1" s="1539"/>
      <c r="K1" s="1539"/>
      <c r="L1" s="1539"/>
    </row>
    <row r="2" spans="2:12" ht="13.5" customHeight="1">
      <c r="B2" s="2750">
        <f>'Single Audit Cover'!E7</f>
        <v>47071231004</v>
      </c>
      <c r="C2" s="2750"/>
      <c r="D2" s="2750"/>
      <c r="E2" s="2750"/>
      <c r="F2" s="1538"/>
      <c r="G2" s="1538"/>
      <c r="H2" s="1538"/>
      <c r="I2" s="1538"/>
      <c r="J2" s="1538"/>
      <c r="K2" s="1538"/>
      <c r="L2" s="1538"/>
    </row>
    <row r="3" spans="2:12" ht="13.5" customHeight="1">
      <c r="B3" s="2741" t="s">
        <v>1626</v>
      </c>
      <c r="C3" s="2741"/>
      <c r="D3" s="2741"/>
      <c r="E3" s="2741"/>
      <c r="F3" s="1974"/>
      <c r="G3" s="1974"/>
      <c r="H3" s="1974"/>
      <c r="I3" s="1974"/>
      <c r="J3" s="1974"/>
      <c r="K3" s="1974"/>
      <c r="L3" s="1974"/>
    </row>
    <row r="4" spans="2:12" ht="13.5" customHeight="1">
      <c r="B4" s="2773" t="str">
        <f>'[1]Single Audit Cover'!A4</f>
        <v>Year Ending June 30, 2016</v>
      </c>
      <c r="C4" s="2773"/>
      <c r="D4" s="2773"/>
      <c r="E4" s="2773"/>
      <c r="F4" s="1558"/>
      <c r="G4" s="1558"/>
      <c r="H4" s="1558"/>
      <c r="I4" s="1558"/>
      <c r="J4" s="1558"/>
      <c r="K4" s="1558"/>
      <c r="L4" s="1558"/>
    </row>
    <row r="5" spans="2:12" ht="29.85" customHeight="1">
      <c r="B5" s="1426"/>
      <c r="C5" s="1426"/>
      <c r="D5" s="1426"/>
      <c r="E5" s="1426"/>
      <c r="F5" s="1426"/>
      <c r="G5" s="1426"/>
      <c r="H5" s="1426"/>
      <c r="I5" s="1426"/>
    </row>
    <row r="6" spans="2:12" ht="13.5" customHeight="1">
      <c r="B6" s="1557" t="s">
        <v>1625</v>
      </c>
      <c r="C6" s="1557"/>
      <c r="D6" s="1556"/>
      <c r="E6" s="1555"/>
      <c r="F6" s="1555"/>
      <c r="G6" s="1554"/>
      <c r="H6" s="1554"/>
      <c r="I6" s="1554"/>
    </row>
    <row r="7" spans="2:12" ht="13.5" customHeight="1">
      <c r="B7" s="1426" t="s">
        <v>1390</v>
      </c>
      <c r="C7" s="1426"/>
      <c r="D7" s="1426"/>
      <c r="E7" s="1426"/>
      <c r="F7" s="1426"/>
      <c r="G7" s="1426"/>
      <c r="H7" s="1426"/>
      <c r="I7" s="1426"/>
    </row>
    <row r="8" spans="2:12" ht="13.5" customHeight="1">
      <c r="B8" s="1320" t="s">
        <v>1624</v>
      </c>
      <c r="C8" s="1531" t="s">
        <v>1954</v>
      </c>
      <c r="D8" s="1749">
        <v>1</v>
      </c>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774" t="s">
        <v>2250</v>
      </c>
      <c r="C11" s="2774"/>
      <c r="D11" s="2762"/>
      <c r="E11" s="2762"/>
    </row>
    <row r="12" spans="2:12" ht="13.5" customHeight="1">
      <c r="B12" s="2286"/>
      <c r="C12" s="2286"/>
      <c r="D12" s="2286"/>
      <c r="E12" s="2284"/>
    </row>
    <row r="13" spans="2:12" ht="13.5" customHeight="1">
      <c r="B13" s="2285" t="s">
        <v>1622</v>
      </c>
      <c r="C13" s="2285"/>
      <c r="D13" s="2286"/>
      <c r="E13" s="2284"/>
    </row>
    <row r="14" spans="2:12" ht="76.5" customHeight="1">
      <c r="B14" s="2774" t="s">
        <v>2251</v>
      </c>
      <c r="C14" s="2774"/>
      <c r="D14" s="2762"/>
      <c r="E14" s="2762"/>
    </row>
    <row r="15" spans="2:12" ht="13.5" customHeight="1">
      <c r="B15" s="1426"/>
      <c r="C15" s="1426"/>
      <c r="D15" s="1426"/>
    </row>
    <row r="16" spans="2:12" ht="13.5" customHeight="1">
      <c r="B16" s="1320" t="s">
        <v>1621</v>
      </c>
      <c r="C16" s="1320"/>
      <c r="D16" s="1426"/>
      <c r="E16" s="2298" t="s">
        <v>2264</v>
      </c>
    </row>
    <row r="17" spans="2:5" ht="13.5" customHeight="1">
      <c r="B17" s="1426"/>
      <c r="C17" s="1426"/>
      <c r="D17" s="1426"/>
      <c r="E17" s="2287"/>
    </row>
    <row r="18" spans="2:5" ht="13.5" customHeight="1">
      <c r="B18" s="1320" t="s">
        <v>1620</v>
      </c>
      <c r="C18" s="1320"/>
      <c r="D18" s="1426"/>
      <c r="E18" s="2289" t="s">
        <v>2252</v>
      </c>
    </row>
    <row r="19" spans="2:5" ht="13.5" customHeight="1">
      <c r="B19" s="1426"/>
      <c r="C19" s="1426"/>
      <c r="D19" s="1426"/>
      <c r="E19" s="2287"/>
    </row>
    <row r="20" spans="2:5" ht="13.5" customHeight="1">
      <c r="B20" s="1320" t="s">
        <v>1619</v>
      </c>
      <c r="C20" s="1320"/>
      <c r="D20" s="1426"/>
      <c r="E20" s="2289" t="s">
        <v>2253</v>
      </c>
    </row>
    <row r="21" spans="2:5" ht="13.5" customHeight="1">
      <c r="B21" s="1426"/>
      <c r="C21" s="1426"/>
      <c r="D21" s="1426"/>
      <c r="E21" s="2288"/>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3"/>
      <c r="C41" s="1553"/>
      <c r="D41" s="1553"/>
    </row>
    <row r="42" spans="2:4" ht="12.2" customHeight="1">
      <c r="B42" s="1552" t="s">
        <v>2082</v>
      </c>
      <c r="C42" s="1552"/>
      <c r="D42" s="1552"/>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0"/>
      <c r="C64" s="1540"/>
      <c r="D64" s="1540"/>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E1"/>
    <mergeCell ref="B2:E2"/>
    <mergeCell ref="B3:E3"/>
    <mergeCell ref="B4:E4"/>
    <mergeCell ref="B14:E1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B14" sqref="B14:E14"/>
    </sheetView>
  </sheetViews>
  <sheetFormatPr defaultColWidth="9.140625" defaultRowHeight="12.75"/>
  <cols>
    <col min="1" max="1" width="1.5703125" style="2259" customWidth="1"/>
    <col min="2" max="2" width="11.28515625" style="2259" customWidth="1"/>
    <col min="3" max="3" width="6.42578125" style="2259" customWidth="1"/>
    <col min="4" max="4" width="5.42578125" style="2259" customWidth="1"/>
    <col min="5" max="5" width="74.7109375" style="2259" customWidth="1"/>
    <col min="6" max="6" width="1.5703125" style="2259" customWidth="1"/>
    <col min="7" max="8" width="2.42578125" style="2259" customWidth="1"/>
    <col min="9" max="9" width="9.28515625" style="2259" customWidth="1"/>
    <col min="10" max="10" width="14.42578125" style="2259" customWidth="1"/>
    <col min="11" max="11" width="7.28515625" style="2259" customWidth="1"/>
    <col min="12" max="12" width="3.140625" style="2259" customWidth="1"/>
    <col min="13" max="16384" width="9.140625" style="2259"/>
  </cols>
  <sheetData>
    <row r="1" spans="2:12" ht="13.5" customHeight="1">
      <c r="B1" s="2748" t="str">
        <f>'Single Audit Cover'!A7</f>
        <v>Rochelle CCSD 231</v>
      </c>
      <c r="C1" s="2748"/>
      <c r="D1" s="2748"/>
      <c r="E1" s="2748"/>
      <c r="F1" s="2271"/>
      <c r="G1" s="2271"/>
      <c r="H1" s="2271"/>
      <c r="I1" s="2271"/>
      <c r="J1" s="2271"/>
      <c r="K1" s="2271"/>
      <c r="L1" s="2271"/>
    </row>
    <row r="2" spans="2:12" ht="13.5" customHeight="1">
      <c r="B2" s="2750">
        <f>'Single Audit Cover'!E7</f>
        <v>47071231004</v>
      </c>
      <c r="C2" s="2750"/>
      <c r="D2" s="2750"/>
      <c r="E2" s="2750"/>
      <c r="F2" s="2270"/>
      <c r="G2" s="2270"/>
      <c r="H2" s="2270"/>
      <c r="I2" s="2270"/>
      <c r="J2" s="2270"/>
      <c r="K2" s="2270"/>
      <c r="L2" s="2270"/>
    </row>
    <row r="3" spans="2:12" ht="13.5" customHeight="1">
      <c r="B3" s="2741" t="s">
        <v>1626</v>
      </c>
      <c r="C3" s="2741"/>
      <c r="D3" s="2741"/>
      <c r="E3" s="2741"/>
      <c r="F3" s="2258"/>
      <c r="G3" s="2258"/>
      <c r="H3" s="2258"/>
      <c r="I3" s="2258"/>
      <c r="J3" s="2258"/>
      <c r="K3" s="2258"/>
      <c r="L3" s="2258"/>
    </row>
    <row r="4" spans="2:12" ht="13.5" customHeight="1">
      <c r="B4" s="2773" t="str">
        <f>'[1]Single Audit Cover'!A4</f>
        <v>Year Ending June 30, 2016</v>
      </c>
      <c r="C4" s="2773"/>
      <c r="D4" s="2773"/>
      <c r="E4" s="2773"/>
      <c r="F4" s="2280"/>
      <c r="G4" s="2280"/>
      <c r="H4" s="2280"/>
      <c r="I4" s="2280"/>
      <c r="J4" s="2280"/>
      <c r="K4" s="2280"/>
      <c r="L4" s="2280"/>
    </row>
    <row r="5" spans="2:12" ht="29.85" customHeight="1">
      <c r="B5" s="2263"/>
      <c r="C5" s="2263"/>
      <c r="D5" s="2263"/>
      <c r="E5" s="2263"/>
      <c r="F5" s="2263"/>
      <c r="G5" s="2263"/>
      <c r="H5" s="2263"/>
      <c r="I5" s="2263"/>
    </row>
    <row r="6" spans="2:12" ht="13.5" customHeight="1">
      <c r="B6" s="2279" t="s">
        <v>1625</v>
      </c>
      <c r="C6" s="2279"/>
      <c r="D6" s="2278"/>
      <c r="E6" s="2277"/>
      <c r="F6" s="2277"/>
      <c r="G6" s="2276"/>
      <c r="H6" s="2276"/>
      <c r="I6" s="2276"/>
    </row>
    <row r="7" spans="2:12" ht="13.5" customHeight="1">
      <c r="B7" s="2263" t="s">
        <v>1390</v>
      </c>
      <c r="C7" s="2263"/>
      <c r="D7" s="2263"/>
      <c r="E7" s="2263"/>
      <c r="F7" s="2263"/>
      <c r="G7" s="2263"/>
      <c r="H7" s="2263"/>
      <c r="I7" s="2263"/>
    </row>
    <row r="8" spans="2:12" ht="13.5" customHeight="1">
      <c r="B8" s="2256" t="s">
        <v>1624</v>
      </c>
      <c r="C8" s="2269" t="s">
        <v>1954</v>
      </c>
      <c r="D8" s="2283">
        <v>2</v>
      </c>
      <c r="E8" s="2263"/>
      <c r="F8" s="2263"/>
      <c r="G8" s="2263"/>
      <c r="H8" s="2263"/>
      <c r="I8" s="2263"/>
    </row>
    <row r="9" spans="2:12" ht="13.5" customHeight="1">
      <c r="B9" s="2268"/>
      <c r="C9" s="2268"/>
      <c r="D9" s="2268"/>
    </row>
    <row r="10" spans="2:12" ht="13.5" customHeight="1">
      <c r="B10" s="2256" t="s">
        <v>1623</v>
      </c>
      <c r="C10" s="2256"/>
      <c r="D10" s="2263"/>
    </row>
    <row r="11" spans="2:12" ht="66.75" customHeight="1">
      <c r="B11" s="2774" t="s">
        <v>2235</v>
      </c>
      <c r="C11" s="2774"/>
      <c r="D11" s="2762"/>
      <c r="E11" s="2762"/>
    </row>
    <row r="12" spans="2:12" ht="13.5" customHeight="1">
      <c r="B12" s="2263"/>
      <c r="C12" s="2263"/>
      <c r="D12" s="2263"/>
    </row>
    <row r="13" spans="2:12" ht="13.5" customHeight="1">
      <c r="B13" s="2256" t="s">
        <v>1622</v>
      </c>
      <c r="C13" s="2256"/>
      <c r="D13" s="2263"/>
    </row>
    <row r="14" spans="2:12" ht="76.5" customHeight="1">
      <c r="B14" s="2774" t="s">
        <v>2254</v>
      </c>
      <c r="C14" s="2774"/>
      <c r="D14" s="2762"/>
      <c r="E14" s="2762"/>
    </row>
    <row r="15" spans="2:12" ht="13.5" customHeight="1">
      <c r="B15" s="2263"/>
      <c r="C15" s="2263"/>
      <c r="D15" s="2263"/>
    </row>
    <row r="16" spans="2:12" ht="13.5" customHeight="1">
      <c r="B16" s="2256" t="s">
        <v>1621</v>
      </c>
      <c r="C16" s="2256"/>
      <c r="D16" s="2263"/>
      <c r="E16" s="2298" t="s">
        <v>2255</v>
      </c>
    </row>
    <row r="17" spans="2:5" ht="13.5" customHeight="1">
      <c r="B17" s="2263"/>
      <c r="C17" s="2263"/>
      <c r="D17" s="2263"/>
      <c r="E17" s="2290"/>
    </row>
    <row r="18" spans="2:5" ht="13.5" customHeight="1">
      <c r="B18" s="2256" t="s">
        <v>1620</v>
      </c>
      <c r="C18" s="2256"/>
      <c r="D18" s="2263"/>
      <c r="E18" s="2291" t="s">
        <v>2252</v>
      </c>
    </row>
    <row r="19" spans="2:5" ht="13.5" customHeight="1">
      <c r="B19" s="2263"/>
      <c r="C19" s="2263"/>
      <c r="D19" s="2263"/>
      <c r="E19" s="2290"/>
    </row>
    <row r="20" spans="2:5" ht="13.5" customHeight="1">
      <c r="B20" s="2256" t="s">
        <v>1619</v>
      </c>
      <c r="C20" s="2256"/>
      <c r="D20" s="2263"/>
      <c r="E20" s="2291" t="s">
        <v>2253</v>
      </c>
    </row>
    <row r="21" spans="2:5" ht="13.5" customHeight="1">
      <c r="B21" s="2263"/>
      <c r="C21" s="2263"/>
      <c r="D21" s="2263"/>
      <c r="E21" s="2265"/>
    </row>
    <row r="22" spans="2:5" ht="13.5" customHeight="1">
      <c r="B22" s="2263"/>
      <c r="C22" s="2263"/>
      <c r="D22" s="2263"/>
      <c r="E22" s="2265"/>
    </row>
    <row r="23" spans="2:5" ht="13.5" customHeight="1">
      <c r="B23" s="2263"/>
      <c r="C23" s="2263"/>
      <c r="D23" s="2263"/>
    </row>
    <row r="24" spans="2:5" ht="13.5" customHeight="1">
      <c r="B24" s="2263"/>
      <c r="C24" s="2263"/>
      <c r="D24" s="2263"/>
    </row>
    <row r="25" spans="2:5" ht="13.5" customHeight="1">
      <c r="B25" s="2264"/>
      <c r="C25" s="2264"/>
      <c r="D25" s="2264"/>
    </row>
    <row r="26" spans="2:5" ht="13.5" customHeight="1">
      <c r="B26" s="2264"/>
      <c r="C26" s="2264"/>
      <c r="D26" s="2264"/>
    </row>
    <row r="27" spans="2:5" ht="13.5" customHeight="1">
      <c r="B27" s="2264"/>
      <c r="C27" s="2264"/>
      <c r="D27" s="2264"/>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2267"/>
      <c r="C35" s="2267"/>
      <c r="D35" s="2267"/>
    </row>
    <row r="36" spans="2:4" ht="13.5" customHeight="1"/>
    <row r="37" spans="2:4" ht="13.5" customHeight="1">
      <c r="B37" s="2266"/>
      <c r="C37" s="2266"/>
      <c r="D37" s="2266"/>
    </row>
    <row r="38" spans="2:4" ht="13.5" customHeight="1">
      <c r="B38" s="2266"/>
      <c r="C38" s="2266"/>
      <c r="D38" s="2266"/>
    </row>
    <row r="39" spans="2:4" ht="13.5" customHeight="1">
      <c r="B39" s="2266"/>
      <c r="C39" s="2266"/>
      <c r="D39" s="2266"/>
    </row>
    <row r="40" spans="2:4" ht="13.5" customHeight="1">
      <c r="B40" s="2266"/>
      <c r="C40" s="2266"/>
      <c r="D40" s="2266"/>
    </row>
    <row r="41" spans="2:4" ht="13.5" customHeight="1" thickBot="1">
      <c r="B41" s="2275"/>
      <c r="C41" s="2275"/>
      <c r="D41" s="2275"/>
    </row>
    <row r="42" spans="2:4" ht="12.2" customHeight="1">
      <c r="B42" s="2274" t="s">
        <v>2082</v>
      </c>
      <c r="C42" s="2274"/>
      <c r="D42" s="2274"/>
    </row>
    <row r="43" spans="2:4" ht="12.2" customHeight="1">
      <c r="B43" s="2262"/>
      <c r="C43" s="2262"/>
      <c r="D43" s="2262"/>
    </row>
    <row r="44" spans="2:4" ht="12.75" customHeight="1">
      <c r="B44" s="2260"/>
      <c r="C44" s="2260"/>
      <c r="D44" s="2260"/>
    </row>
    <row r="45" spans="2:4" ht="12.75" customHeight="1">
      <c r="B45" s="2260"/>
      <c r="C45" s="2260"/>
      <c r="D45" s="2260"/>
    </row>
    <row r="46" spans="2:4">
      <c r="B46" s="2260"/>
      <c r="C46" s="2260"/>
      <c r="D46" s="2260"/>
    </row>
    <row r="47" spans="2:4">
      <c r="B47" s="2260"/>
      <c r="C47" s="2260"/>
      <c r="D47" s="2260"/>
    </row>
    <row r="51" spans="2:9">
      <c r="B51" s="2257"/>
      <c r="C51" s="2257"/>
      <c r="D51" s="2257"/>
    </row>
    <row r="52" spans="2:9" ht="12.75" customHeight="1"/>
    <row r="53" spans="2:9" ht="12.75" customHeight="1">
      <c r="B53" s="2263"/>
      <c r="C53" s="2263"/>
      <c r="D53" s="2263"/>
      <c r="E53" s="2263"/>
      <c r="F53" s="2263"/>
      <c r="G53" s="2263"/>
      <c r="H53" s="2263"/>
      <c r="I53" s="2263"/>
    </row>
    <row r="54" spans="2:9" ht="12.75" customHeight="1">
      <c r="B54" s="2263"/>
      <c r="C54" s="2263"/>
      <c r="D54" s="2263"/>
      <c r="E54" s="2263"/>
      <c r="F54" s="2263"/>
      <c r="G54" s="2263"/>
      <c r="H54" s="2263"/>
      <c r="I54" s="2263"/>
    </row>
    <row r="55" spans="2:9" ht="12.75" customHeight="1">
      <c r="B55" s="2263"/>
      <c r="C55" s="2263"/>
      <c r="D55" s="2263"/>
      <c r="E55" s="2263"/>
      <c r="F55" s="2263"/>
      <c r="G55" s="2263"/>
      <c r="H55" s="2263"/>
      <c r="I55" s="2263"/>
    </row>
    <row r="56" spans="2:9" ht="12.75" customHeight="1">
      <c r="B56" s="2263"/>
      <c r="C56" s="2263"/>
      <c r="D56" s="2263"/>
      <c r="E56" s="2263"/>
      <c r="F56" s="2263"/>
      <c r="G56" s="2263"/>
      <c r="H56" s="2263"/>
      <c r="I56" s="2263"/>
    </row>
    <row r="57" spans="2:9" ht="12.75" customHeight="1">
      <c r="B57" s="2263"/>
      <c r="C57" s="2263"/>
      <c r="D57" s="2263"/>
      <c r="E57" s="2263"/>
      <c r="F57" s="2263"/>
      <c r="G57" s="2263"/>
      <c r="H57" s="2263"/>
      <c r="I57" s="2263"/>
    </row>
    <row r="58" spans="2:9" ht="12.75" customHeight="1">
      <c r="B58" s="2263"/>
      <c r="C58" s="2263"/>
      <c r="D58" s="2263"/>
      <c r="E58" s="2263"/>
      <c r="F58" s="2263"/>
      <c r="G58" s="2263"/>
      <c r="H58" s="2263"/>
      <c r="I58" s="2263"/>
    </row>
    <row r="59" spans="2:9" ht="12.75" customHeight="1">
      <c r="B59" s="2263"/>
      <c r="C59" s="2263"/>
      <c r="D59" s="2263"/>
      <c r="E59" s="2263"/>
      <c r="F59" s="2263"/>
    </row>
    <row r="60" spans="2:9" ht="12.75" customHeight="1">
      <c r="B60" s="2263"/>
      <c r="C60" s="2263"/>
      <c r="D60" s="2263"/>
      <c r="E60" s="2263"/>
      <c r="F60" s="2263"/>
      <c r="G60" s="2263"/>
      <c r="H60" s="2263"/>
      <c r="I60" s="2263"/>
    </row>
    <row r="64" spans="2:9">
      <c r="B64" s="2272"/>
      <c r="C64" s="2272"/>
      <c r="D64" s="2272"/>
    </row>
    <row r="65" spans="2:4">
      <c r="B65" s="2260"/>
      <c r="C65" s="2260"/>
      <c r="D65" s="2260"/>
    </row>
    <row r="66" spans="2:4">
      <c r="B66" s="2260"/>
      <c r="C66" s="2260"/>
      <c r="D66" s="2260"/>
    </row>
    <row r="67" spans="2:4">
      <c r="B67" s="2261"/>
      <c r="C67" s="2261"/>
      <c r="D67" s="2261"/>
    </row>
    <row r="68" spans="2:4">
      <c r="B68" s="2261"/>
      <c r="C68" s="2261"/>
      <c r="D68" s="2261"/>
    </row>
    <row r="69" spans="2:4">
      <c r="B69" s="2261"/>
      <c r="C69" s="2261"/>
      <c r="D69" s="2261"/>
    </row>
    <row r="70" spans="2:4">
      <c r="B70" s="2260"/>
      <c r="C70" s="2260"/>
      <c r="D70" s="22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47071231004</v>
      </c>
    </row>
    <row r="3" spans="1:2">
      <c r="A3" t="s">
        <v>1132</v>
      </c>
      <c r="B3" s="1232" t="str">
        <f>COVER!A15</f>
        <v>Ogle</v>
      </c>
    </row>
    <row r="4" spans="1:2">
      <c r="A4" t="s">
        <v>1188</v>
      </c>
      <c r="B4" s="1232" t="str">
        <f>COVER!A17</f>
        <v>Rochelle CCSD 231</v>
      </c>
    </row>
    <row r="5" spans="1:2">
      <c r="A5" t="s">
        <v>819</v>
      </c>
      <c r="B5" s="1232" t="str">
        <f>COVER!A38</f>
        <v>Todd Prusator</v>
      </c>
    </row>
    <row r="6" spans="1:2">
      <c r="A6" t="s">
        <v>824</v>
      </c>
      <c r="B6" s="1232">
        <f>COVER!P35</f>
        <v>0</v>
      </c>
    </row>
    <row r="7" spans="1:2">
      <c r="A7" t="s">
        <v>820</v>
      </c>
      <c r="B7" s="1232">
        <f>COVER!I38</f>
        <v>0</v>
      </c>
    </row>
    <row r="8" spans="1:2">
      <c r="A8" t="s">
        <v>821</v>
      </c>
      <c r="B8" s="1232">
        <f>COVER!T38</f>
        <v>0</v>
      </c>
    </row>
    <row r="9" spans="1:2">
      <c r="A9" s="22" t="s">
        <v>1133</v>
      </c>
      <c r="B9" s="1957" t="str">
        <f>AUDITCHECK!D29</f>
        <v>CASH</v>
      </c>
    </row>
    <row r="10" spans="1:2">
      <c r="A10" t="s">
        <v>1152</v>
      </c>
      <c r="B10" s="1232" t="str">
        <f>COVER!B5</f>
        <v>X</v>
      </c>
    </row>
    <row r="11" spans="1:2">
      <c r="A11" t="s">
        <v>1153</v>
      </c>
      <c r="B11" s="1232">
        <f>COVER!B6</f>
        <v>0</v>
      </c>
    </row>
    <row r="12" spans="1:2">
      <c r="A12" s="13" t="s">
        <v>2055</v>
      </c>
      <c r="B12" s="1232" t="str">
        <f>IF(COVER!J29="x","Yes",IF(COVER!L29="X","No",0))</f>
        <v>Yes</v>
      </c>
    </row>
    <row r="13" spans="1:2">
      <c r="A13" s="13" t="s">
        <v>2056</v>
      </c>
      <c r="B13" s="1232" t="str">
        <f>IF(COVER!J30="x","Yes",IF(COVER!L30="x","No",0))</f>
        <v>Yes</v>
      </c>
    </row>
    <row r="14" spans="1:2">
      <c r="A14" t="s">
        <v>566</v>
      </c>
      <c r="B14" s="1232" t="str">
        <f>IF(COVER!J31="x","Yes",IF(COVER!L31="x","No",0))</f>
        <v>Yes</v>
      </c>
    </row>
    <row r="15" spans="1:2">
      <c r="A15" t="s">
        <v>676</v>
      </c>
      <c r="B15" s="1232" t="str">
        <f>COVER!T23</f>
        <v>066-004023</v>
      </c>
    </row>
    <row r="16" spans="1:2">
      <c r="A16" t="s">
        <v>501</v>
      </c>
      <c r="B16" s="1232" t="str">
        <f>COVER!T13</f>
        <v>Wipfli LLP</v>
      </c>
    </row>
    <row r="17" spans="1:2">
      <c r="A17" t="s">
        <v>1052</v>
      </c>
      <c r="B17" s="1232" t="str">
        <f>COVER!T15</f>
        <v>Matthew J. Schueler</v>
      </c>
    </row>
    <row r="18" spans="1:2">
      <c r="A18" t="s">
        <v>1370</v>
      </c>
      <c r="B18" s="1232" t="str">
        <f>COVER!T17</f>
        <v>403 East 3rd Street</v>
      </c>
    </row>
    <row r="19" spans="1:2">
      <c r="A19" t="s">
        <v>1054</v>
      </c>
      <c r="B19" s="1232" t="str">
        <f>COVER!T25</f>
        <v>mschueler@wipfli.com</v>
      </c>
    </row>
    <row r="20" spans="1:2">
      <c r="A20" t="s">
        <v>1055</v>
      </c>
      <c r="B20" s="1232" t="str">
        <f>COVER!T19</f>
        <v>Sterling</v>
      </c>
    </row>
    <row r="21" spans="1:2">
      <c r="A21" t="s">
        <v>569</v>
      </c>
      <c r="B21" s="1232" t="str">
        <f>COVER!X19</f>
        <v>IL</v>
      </c>
    </row>
    <row r="22" spans="1:2">
      <c r="A22" t="s">
        <v>1056</v>
      </c>
      <c r="B22" s="1232">
        <f>COVER!Z19</f>
        <v>61081</v>
      </c>
    </row>
    <row r="23" spans="1:2">
      <c r="A23" t="s">
        <v>1372</v>
      </c>
      <c r="B23" s="1232" t="str">
        <f>COVER!T21</f>
        <v>815-626-1277</v>
      </c>
    </row>
    <row r="24" spans="1:2">
      <c r="A24" t="s">
        <v>1371</v>
      </c>
      <c r="B24" s="1232">
        <f>COVER!Y21</f>
        <v>0</v>
      </c>
    </row>
    <row r="25" spans="1:2">
      <c r="A25" t="s">
        <v>880</v>
      </c>
      <c r="B25" s="1232" t="str">
        <f>COVER!B34</f>
        <v>X</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1908</v>
      </c>
      <c r="B49" s="1232" t="str">
        <f>IF('Aud Quest 2'!B51="x","Yes",IF('Aud Quest 2'!B51&lt;&gt;"x","0"))</f>
        <v>0</v>
      </c>
    </row>
    <row r="50" spans="1:4">
      <c r="A50" s="13" t="s">
        <v>1907</v>
      </c>
      <c r="B50" s="1791">
        <f>'Aud Quest 2'!H51</f>
        <v>0</v>
      </c>
    </row>
    <row r="51" spans="1:4">
      <c r="A51" s="13" t="s">
        <v>1909</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2125445</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1173</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1173</v>
      </c>
      <c r="C91" s="14" t="s">
        <v>672</v>
      </c>
      <c r="D91" s="14" t="str">
        <f t="shared" si="0"/>
        <v>Error?</v>
      </c>
    </row>
    <row r="92" spans="1:4">
      <c r="A92" s="55">
        <v>31</v>
      </c>
      <c r="B92" s="1232">
        <f>'Assets-Liab 5-6'!C39</f>
        <v>2074062</v>
      </c>
      <c r="D92" s="14" t="str">
        <f t="shared" si="0"/>
        <v>Error?</v>
      </c>
    </row>
    <row r="93" spans="1:4">
      <c r="A93" s="55">
        <v>32</v>
      </c>
      <c r="B93" s="1232">
        <f>'Assets-Liab 5-6'!C41</f>
        <v>2125445</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4439078</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0</v>
      </c>
      <c r="C122" s="14" t="s">
        <v>672</v>
      </c>
      <c r="D122" s="14" t="str">
        <f t="shared" si="0"/>
        <v>Error?</v>
      </c>
    </row>
    <row r="123" spans="1:4">
      <c r="A123" s="55">
        <v>62</v>
      </c>
      <c r="B123" s="1232">
        <f>'Assets-Liab 5-6'!D39</f>
        <v>4113686</v>
      </c>
      <c r="D123" s="14" t="str">
        <f t="shared" si="0"/>
        <v>Error?</v>
      </c>
    </row>
    <row r="124" spans="1:4">
      <c r="A124" s="55">
        <v>63</v>
      </c>
      <c r="B124" s="1232">
        <f>'Assets-Liab 5-6'!D41</f>
        <v>4439078</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536502</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473823</v>
      </c>
      <c r="D140" s="14" t="str">
        <f t="shared" si="1"/>
        <v>Error?</v>
      </c>
    </row>
    <row r="141" spans="1:4">
      <c r="A141" s="55">
        <v>80</v>
      </c>
      <c r="B141" s="1232">
        <f>'Assets-Liab 5-6'!E41</f>
        <v>536502</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210716</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0</v>
      </c>
      <c r="C169" s="14" t="s">
        <v>672</v>
      </c>
      <c r="D169" s="14" t="str">
        <f t="shared" si="1"/>
        <v>Error?</v>
      </c>
    </row>
    <row r="170" spans="1:4">
      <c r="A170" s="55">
        <v>109</v>
      </c>
      <c r="B170" s="1232">
        <f>'Assets-Liab 5-6'!F39</f>
        <v>210716</v>
      </c>
      <c r="D170" s="14" t="str">
        <f t="shared" si="1"/>
        <v>Error?</v>
      </c>
    </row>
    <row r="171" spans="1:4">
      <c r="A171" s="55">
        <v>110</v>
      </c>
      <c r="B171" s="1232">
        <f>'Assets-Liab 5-6'!F41</f>
        <v>210716</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404888</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1428</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1428</v>
      </c>
      <c r="C188" s="14" t="s">
        <v>672</v>
      </c>
      <c r="D188" s="14" t="str">
        <f t="shared" si="1"/>
        <v>Error?</v>
      </c>
    </row>
    <row r="189" spans="1:4">
      <c r="A189" s="55">
        <v>128</v>
      </c>
      <c r="B189" s="1232">
        <f>'Assets-Liab 5-6'!G39</f>
        <v>403460</v>
      </c>
      <c r="D189" s="14" t="str">
        <f t="shared" si="1"/>
        <v>Error?</v>
      </c>
    </row>
    <row r="190" spans="1:4">
      <c r="A190" s="55">
        <v>129</v>
      </c>
      <c r="B190" s="1232">
        <f>'Assets-Liab 5-6'!G41</f>
        <v>404888</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1947579</v>
      </c>
      <c r="D273" s="14" t="str">
        <f t="shared" si="3"/>
        <v>Error?</v>
      </c>
    </row>
    <row r="274" spans="1:4">
      <c r="A274" s="55">
        <v>213</v>
      </c>
      <c r="B274" s="1232">
        <f>'Assets-Liab 5-6'!M17</f>
        <v>25602410</v>
      </c>
      <c r="D274" s="14" t="str">
        <f t="shared" si="3"/>
        <v>Error?</v>
      </c>
    </row>
    <row r="275" spans="1:4">
      <c r="A275" s="55">
        <v>214</v>
      </c>
      <c r="B275" s="1232">
        <f>'Assets-Liab 5-6'!M18</f>
        <v>1205469</v>
      </c>
      <c r="D275" s="14" t="str">
        <f t="shared" si="3"/>
        <v>Error?</v>
      </c>
    </row>
    <row r="276" spans="1:4">
      <c r="A276" s="55">
        <v>215</v>
      </c>
      <c r="B276" s="1232">
        <f>'Assets-Liab 5-6'!M19</f>
        <v>960303</v>
      </c>
      <c r="D276" s="14" t="str">
        <f t="shared" si="3"/>
        <v>Error?</v>
      </c>
    </row>
    <row r="277" spans="1:4">
      <c r="A277" s="83">
        <v>216</v>
      </c>
      <c r="D277" s="14" t="str">
        <f t="shared" si="3"/>
        <v>OK</v>
      </c>
    </row>
    <row r="278" spans="1:4">
      <c r="A278" s="83">
        <v>217</v>
      </c>
      <c r="D278" s="14" t="str">
        <f t="shared" si="3"/>
        <v>OK</v>
      </c>
    </row>
    <row r="279" spans="1:4">
      <c r="A279" s="55">
        <v>218</v>
      </c>
      <c r="B279" s="1232">
        <f>'Assets-Liab 5-6'!M23</f>
        <v>29787638</v>
      </c>
      <c r="C279" s="14" t="s">
        <v>672</v>
      </c>
      <c r="D279" s="14" t="str">
        <f t="shared" si="3"/>
        <v>Error?</v>
      </c>
    </row>
    <row r="280" spans="1:4">
      <c r="A280" s="55">
        <v>219</v>
      </c>
      <c r="B280" s="1232">
        <f>'Assets-Liab 5-6'!M40</f>
        <v>29787638</v>
      </c>
      <c r="D280" s="14" t="str">
        <f t="shared" si="3"/>
        <v>Error?</v>
      </c>
    </row>
    <row r="281" spans="1:4">
      <c r="A281" s="55">
        <v>220</v>
      </c>
      <c r="B281" s="1232">
        <f>'Assets-Liab 5-6'!M41</f>
        <v>29787638</v>
      </c>
      <c r="C281" s="14" t="s">
        <v>672</v>
      </c>
      <c r="D281" s="14" t="str">
        <f t="shared" si="3"/>
        <v>Error?</v>
      </c>
    </row>
    <row r="282" spans="1:4">
      <c r="A282" s="55">
        <v>221</v>
      </c>
      <c r="B282" s="1232">
        <f>'Assets-Liab 5-6'!N21</f>
        <v>536502</v>
      </c>
      <c r="D282" s="14" t="str">
        <f t="shared" si="3"/>
        <v>Error?</v>
      </c>
    </row>
    <row r="283" spans="1:4">
      <c r="A283" s="55">
        <v>222</v>
      </c>
      <c r="B283" s="1232">
        <f>'Assets-Liab 5-6'!N22</f>
        <v>11335061</v>
      </c>
      <c r="D283" s="14" t="str">
        <f t="shared" si="3"/>
        <v>Error?</v>
      </c>
    </row>
    <row r="284" spans="1:4">
      <c r="A284" s="55">
        <v>223</v>
      </c>
      <c r="B284" s="1232">
        <f>'Assets-Liab 5-6'!N23</f>
        <v>11871563</v>
      </c>
      <c r="C284" s="14" t="s">
        <v>672</v>
      </c>
      <c r="D284" s="14" t="str">
        <f t="shared" si="3"/>
        <v>Error?</v>
      </c>
    </row>
    <row r="285" spans="1:4">
      <c r="A285" s="55">
        <v>224</v>
      </c>
      <c r="B285" s="1232">
        <f>'Assets-Liab 5-6'!N36</f>
        <v>11871563</v>
      </c>
      <c r="D285" s="14" t="str">
        <f t="shared" si="3"/>
        <v>Error?</v>
      </c>
    </row>
    <row r="286" spans="1:4">
      <c r="A286" s="83">
        <v>225</v>
      </c>
      <c r="D286" s="14" t="str">
        <f t="shared" si="3"/>
        <v>OK</v>
      </c>
    </row>
    <row r="287" spans="1:4">
      <c r="A287" s="55">
        <v>226</v>
      </c>
      <c r="B287" s="1232">
        <f>'Assets-Liab 5-6'!N37</f>
        <v>11871563</v>
      </c>
      <c r="C287" s="14" t="s">
        <v>672</v>
      </c>
      <c r="D287" s="14" t="str">
        <f t="shared" si="3"/>
        <v>Error?</v>
      </c>
    </row>
    <row r="288" spans="1:4">
      <c r="A288" s="55">
        <v>227</v>
      </c>
      <c r="B288" s="1232">
        <f>'Assets-Liab 5-6'!N41</f>
        <v>11871563</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4697</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2000000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4264715</v>
      </c>
      <c r="D705" s="14" t="str">
        <f t="shared" si="10"/>
        <v>Error?</v>
      </c>
    </row>
    <row r="706" spans="1:4">
      <c r="A706" s="55">
        <v>645</v>
      </c>
      <c r="B706" s="1232">
        <f>'Expenditures 15-22'!C16</f>
        <v>59474</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584873</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33616</v>
      </c>
      <c r="D718" s="14" t="str">
        <f t="shared" si="10"/>
        <v>Error?</v>
      </c>
    </row>
    <row r="719" spans="1:4">
      <c r="A719" s="55">
        <v>658</v>
      </c>
      <c r="B719" s="1232">
        <f>'Expenditures 15-22'!C15</f>
        <v>0</v>
      </c>
      <c r="D719" s="14" t="str">
        <f t="shared" si="10"/>
        <v>Error?</v>
      </c>
    </row>
    <row r="720" spans="1:4">
      <c r="A720" s="55">
        <v>659</v>
      </c>
      <c r="B720" s="1232">
        <f>'Expenditures 15-22'!C33</f>
        <v>7029935</v>
      </c>
      <c r="C720" s="14" t="s">
        <v>672</v>
      </c>
      <c r="D720" s="14" t="str">
        <f t="shared" si="10"/>
        <v>Error?</v>
      </c>
    </row>
    <row r="721" spans="1:4">
      <c r="A721" s="55">
        <v>660</v>
      </c>
      <c r="B721" s="1232">
        <f>'Expenditures 15-22'!C36</f>
        <v>0</v>
      </c>
      <c r="D721" s="14" t="str">
        <f t="shared" si="10"/>
        <v>Error?</v>
      </c>
    </row>
    <row r="722" spans="1:4">
      <c r="A722" s="55">
        <v>661</v>
      </c>
      <c r="B722" s="1232">
        <f>'Expenditures 15-22'!C37</f>
        <v>246049</v>
      </c>
      <c r="D722" s="14" t="str">
        <f t="shared" si="10"/>
        <v>Error?</v>
      </c>
    </row>
    <row r="723" spans="1:4">
      <c r="A723" s="55">
        <v>662</v>
      </c>
      <c r="B723" s="1232">
        <f>'Expenditures 15-22'!C38</f>
        <v>111078</v>
      </c>
      <c r="D723" s="14" t="str">
        <f t="shared" si="10"/>
        <v>Error?</v>
      </c>
    </row>
    <row r="724" spans="1:4">
      <c r="A724" s="55">
        <v>663</v>
      </c>
      <c r="B724" s="1232">
        <f>'Expenditures 15-22'!C39</f>
        <v>0</v>
      </c>
      <c r="D724" s="14" t="str">
        <f t="shared" si="10"/>
        <v>Error?</v>
      </c>
    </row>
    <row r="725" spans="1:4">
      <c r="A725" s="55">
        <v>664</v>
      </c>
      <c r="B725" s="1232">
        <f>'Expenditures 15-22'!C40</f>
        <v>93630</v>
      </c>
      <c r="D725" s="14" t="str">
        <f t="shared" si="10"/>
        <v>Error?</v>
      </c>
    </row>
    <row r="726" spans="1:4">
      <c r="A726" s="55">
        <v>665</v>
      </c>
      <c r="B726" s="1232">
        <f>'Expenditures 15-22'!C41</f>
        <v>88103</v>
      </c>
      <c r="D726" s="14" t="str">
        <f t="shared" si="10"/>
        <v>Error?</v>
      </c>
    </row>
    <row r="727" spans="1:4">
      <c r="A727" s="55">
        <v>666</v>
      </c>
      <c r="B727" s="1232">
        <f>'Expenditures 15-22'!C42</f>
        <v>538860</v>
      </c>
      <c r="C727" s="14" t="s">
        <v>672</v>
      </c>
      <c r="D727" s="14" t="str">
        <f t="shared" si="10"/>
        <v>Error?</v>
      </c>
    </row>
    <row r="728" spans="1:4">
      <c r="A728" s="55">
        <v>667</v>
      </c>
      <c r="B728" s="1232">
        <f>'Expenditures 15-22'!C44</f>
        <v>202900</v>
      </c>
      <c r="D728" s="14" t="str">
        <f t="shared" si="10"/>
        <v>Error?</v>
      </c>
    </row>
    <row r="729" spans="1:4">
      <c r="A729" s="55">
        <v>668</v>
      </c>
      <c r="B729" s="1232">
        <f>'Expenditures 15-22'!C45</f>
        <v>64341</v>
      </c>
      <c r="D729" s="14" t="str">
        <f t="shared" si="10"/>
        <v>Error?</v>
      </c>
    </row>
    <row r="730" spans="1:4">
      <c r="A730" s="55">
        <v>669</v>
      </c>
      <c r="B730" s="1232">
        <f>'Expenditures 15-22'!C46</f>
        <v>0</v>
      </c>
      <c r="D730" s="14" t="str">
        <f t="shared" si="10"/>
        <v>Error?</v>
      </c>
    </row>
    <row r="731" spans="1:4">
      <c r="A731" s="55">
        <v>670</v>
      </c>
      <c r="B731" s="1232">
        <f>'Expenditures 15-22'!C47</f>
        <v>267241</v>
      </c>
      <c r="C731" s="14" t="s">
        <v>672</v>
      </c>
      <c r="D731" s="14" t="str">
        <f t="shared" si="10"/>
        <v>Error?</v>
      </c>
    </row>
    <row r="732" spans="1:4">
      <c r="A732" s="55">
        <v>671</v>
      </c>
      <c r="B732" s="1232">
        <f>'Expenditures 15-22'!C49</f>
        <v>0</v>
      </c>
      <c r="D732" s="14" t="str">
        <f t="shared" si="10"/>
        <v>Error?</v>
      </c>
    </row>
    <row r="733" spans="1:4">
      <c r="A733" s="55">
        <v>672</v>
      </c>
      <c r="B733" s="1232">
        <f>'Expenditures 15-22'!C50</f>
        <v>141122</v>
      </c>
      <c r="D733" s="14" t="str">
        <f t="shared" si="10"/>
        <v>Error?</v>
      </c>
    </row>
    <row r="734" spans="1:4">
      <c r="A734" s="55">
        <v>673</v>
      </c>
      <c r="B734" s="1232">
        <f>'Expenditures 15-22'!C53</f>
        <v>141122</v>
      </c>
      <c r="C734" s="14" t="s">
        <v>672</v>
      </c>
      <c r="D734" s="14" t="str">
        <f t="shared" si="10"/>
        <v>Error?</v>
      </c>
    </row>
    <row r="735" spans="1:4">
      <c r="A735" s="55">
        <v>674</v>
      </c>
      <c r="B735" s="1232">
        <f>'Expenditures 15-22'!C55</f>
        <v>721186</v>
      </c>
      <c r="D735" s="14" t="str">
        <f t="shared" si="10"/>
        <v>Error?</v>
      </c>
    </row>
    <row r="736" spans="1:4">
      <c r="A736" s="55">
        <v>675</v>
      </c>
      <c r="B736" s="1232">
        <f>'Expenditures 15-22'!C56</f>
        <v>0</v>
      </c>
      <c r="D736" s="14" t="str">
        <f t="shared" si="10"/>
        <v>Error?</v>
      </c>
    </row>
    <row r="737" spans="1:4">
      <c r="A737" s="55">
        <v>676</v>
      </c>
      <c r="B737" s="1232">
        <f>'Expenditures 15-22'!C57</f>
        <v>721186</v>
      </c>
      <c r="C737" s="14" t="s">
        <v>672</v>
      </c>
      <c r="D737" s="14" t="str">
        <f t="shared" si="10"/>
        <v>Error?</v>
      </c>
    </row>
    <row r="738" spans="1:4">
      <c r="A738" s="55">
        <v>677</v>
      </c>
      <c r="B738" s="1232">
        <f>'Expenditures 15-22'!C59</f>
        <v>0</v>
      </c>
      <c r="D738" s="14" t="str">
        <f t="shared" si="10"/>
        <v>Error?</v>
      </c>
    </row>
    <row r="739" spans="1:4">
      <c r="A739" s="55">
        <v>678</v>
      </c>
      <c r="B739" s="1232">
        <f>'Expenditures 15-22'!C60</f>
        <v>74750</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146669</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221419</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0</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0</v>
      </c>
      <c r="D751" s="14" t="str">
        <f t="shared" si="10"/>
        <v>Error?</v>
      </c>
    </row>
    <row r="752" spans="1:4">
      <c r="A752" s="83">
        <v>691</v>
      </c>
      <c r="D752" s="14" t="str">
        <f t="shared" si="10"/>
        <v>OK</v>
      </c>
    </row>
    <row r="753" spans="1:4">
      <c r="A753" s="55">
        <v>692</v>
      </c>
      <c r="B753" s="1232">
        <f>'Expenditures 15-22'!C72</f>
        <v>0</v>
      </c>
      <c r="C753" s="14" t="s">
        <v>672</v>
      </c>
      <c r="D753" s="14" t="str">
        <f t="shared" si="10"/>
        <v>Error?</v>
      </c>
    </row>
    <row r="754" spans="1:4">
      <c r="A754" s="55">
        <v>693</v>
      </c>
      <c r="B754" s="1232">
        <f>'Expenditures 15-22'!C73</f>
        <v>0</v>
      </c>
      <c r="D754" s="14" t="str">
        <f t="shared" si="10"/>
        <v>Error?</v>
      </c>
    </row>
    <row r="755" spans="1:4">
      <c r="A755" s="55">
        <v>694</v>
      </c>
      <c r="B755" s="1232">
        <f>'Expenditures 15-22'!C74</f>
        <v>1889828</v>
      </c>
      <c r="C755" s="14" t="s">
        <v>672</v>
      </c>
      <c r="D755" s="14" t="str">
        <f t="shared" si="10"/>
        <v>Error?</v>
      </c>
    </row>
    <row r="756" spans="1:4">
      <c r="A756" s="55">
        <v>695</v>
      </c>
      <c r="B756" s="1232">
        <f>'Expenditures 15-22'!C75</f>
        <v>0</v>
      </c>
      <c r="D756" s="14" t="str">
        <f t="shared" si="10"/>
        <v>Error?</v>
      </c>
    </row>
    <row r="757" spans="1:4">
      <c r="A757" s="55">
        <v>696</v>
      </c>
      <c r="B757" s="1232">
        <f>'Expenditures 15-22'!C114</f>
        <v>8919763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812478</v>
      </c>
      <c r="D763" s="14" t="str">
        <f t="shared" si="10"/>
        <v>Error?</v>
      </c>
    </row>
    <row r="764" spans="1:4">
      <c r="A764" s="55">
        <v>703</v>
      </c>
      <c r="B764" s="1232">
        <f>'Expenditures 15-22'!D16</f>
        <v>12522</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126437</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2444</v>
      </c>
      <c r="D776" s="14" t="str">
        <f t="shared" si="11"/>
        <v>Error?</v>
      </c>
    </row>
    <row r="777" spans="1:4">
      <c r="A777" s="55">
        <v>716</v>
      </c>
      <c r="B777" s="1232">
        <f>'Expenditures 15-22'!D15</f>
        <v>0</v>
      </c>
      <c r="D777" s="14" t="str">
        <f t="shared" si="11"/>
        <v>Error?</v>
      </c>
    </row>
    <row r="778" spans="1:4">
      <c r="A778" s="55">
        <v>717</v>
      </c>
      <c r="B778" s="1232">
        <f>'Expenditures 15-22'!D33</f>
        <v>1513877</v>
      </c>
      <c r="C778" s="14" t="s">
        <v>672</v>
      </c>
      <c r="D778" s="14" t="str">
        <f t="shared" si="11"/>
        <v>Error?</v>
      </c>
    </row>
    <row r="779" spans="1:4">
      <c r="A779" s="55">
        <v>718</v>
      </c>
      <c r="B779" s="1232">
        <f>'Expenditures 15-22'!D36</f>
        <v>0</v>
      </c>
      <c r="D779" s="14" t="str">
        <f t="shared" si="11"/>
        <v>Error?</v>
      </c>
    </row>
    <row r="780" spans="1:4">
      <c r="A780" s="55">
        <v>719</v>
      </c>
      <c r="B780" s="1232">
        <f>'Expenditures 15-22'!D37</f>
        <v>41662</v>
      </c>
      <c r="D780" s="14" t="str">
        <f t="shared" si="11"/>
        <v>Error?</v>
      </c>
    </row>
    <row r="781" spans="1:4">
      <c r="A781" s="55">
        <v>720</v>
      </c>
      <c r="B781" s="1232">
        <f>'Expenditures 15-22'!D38</f>
        <v>24640</v>
      </c>
      <c r="D781" s="14" t="str">
        <f t="shared" si="11"/>
        <v>Error?</v>
      </c>
    </row>
    <row r="782" spans="1:4">
      <c r="A782" s="55">
        <v>721</v>
      </c>
      <c r="B782" s="1232">
        <f>'Expenditures 15-22'!D39</f>
        <v>0</v>
      </c>
      <c r="D782" s="14" t="str">
        <f t="shared" si="11"/>
        <v>Error?</v>
      </c>
    </row>
    <row r="783" spans="1:4">
      <c r="A783" s="55">
        <v>722</v>
      </c>
      <c r="B783" s="1232">
        <f>'Expenditures 15-22'!D40</f>
        <v>52543</v>
      </c>
      <c r="D783" s="14" t="str">
        <f t="shared" si="11"/>
        <v>Error?</v>
      </c>
    </row>
    <row r="784" spans="1:4">
      <c r="A784" s="55">
        <v>723</v>
      </c>
      <c r="B784" s="1232">
        <f>'Expenditures 15-22'!D41</f>
        <v>0</v>
      </c>
      <c r="D784" s="14" t="str">
        <f t="shared" si="11"/>
        <v>Error?</v>
      </c>
    </row>
    <row r="785" spans="1:4">
      <c r="A785" s="55">
        <v>724</v>
      </c>
      <c r="B785" s="1232">
        <f>'Expenditures 15-22'!D42</f>
        <v>118845</v>
      </c>
      <c r="C785" s="14" t="s">
        <v>672</v>
      </c>
      <c r="D785" s="14" t="str">
        <f t="shared" si="11"/>
        <v>Error?</v>
      </c>
    </row>
    <row r="786" spans="1:4">
      <c r="A786" s="55">
        <v>725</v>
      </c>
      <c r="B786" s="1232">
        <f>'Expenditures 15-22'!D44</f>
        <v>13700</v>
      </c>
      <c r="D786" s="14" t="str">
        <f t="shared" si="11"/>
        <v>Error?</v>
      </c>
    </row>
    <row r="787" spans="1:4">
      <c r="A787" s="55">
        <v>726</v>
      </c>
      <c r="B787" s="1232">
        <f>'Expenditures 15-22'!D45</f>
        <v>13084</v>
      </c>
      <c r="D787" s="14" t="str">
        <f t="shared" si="11"/>
        <v>Error?</v>
      </c>
    </row>
    <row r="788" spans="1:4">
      <c r="A788" s="55">
        <v>727</v>
      </c>
      <c r="B788" s="1232">
        <f>'Expenditures 15-22'!D46</f>
        <v>0</v>
      </c>
      <c r="D788" s="14" t="str">
        <f t="shared" si="11"/>
        <v>Error?</v>
      </c>
    </row>
    <row r="789" spans="1:4">
      <c r="A789" s="55">
        <v>728</v>
      </c>
      <c r="B789" s="1232">
        <f>'Expenditures 15-22'!D47</f>
        <v>26784</v>
      </c>
      <c r="C789" s="14" t="s">
        <v>672</v>
      </c>
      <c r="D789" s="14" t="str">
        <f t="shared" si="11"/>
        <v>Error?</v>
      </c>
    </row>
    <row r="790" spans="1:4">
      <c r="A790" s="55">
        <v>729</v>
      </c>
      <c r="B790" s="1232">
        <f>'Expenditures 15-22'!D49</f>
        <v>53775</v>
      </c>
      <c r="D790" s="14" t="str">
        <f t="shared" si="11"/>
        <v>Error?</v>
      </c>
    </row>
    <row r="791" spans="1:4">
      <c r="A791" s="55">
        <v>730</v>
      </c>
      <c r="B791" s="1232">
        <f>'Expenditures 15-22'!D50</f>
        <v>42503</v>
      </c>
      <c r="D791" s="14" t="str">
        <f t="shared" si="11"/>
        <v>Error?</v>
      </c>
    </row>
    <row r="792" spans="1:4">
      <c r="A792" s="55">
        <v>731</v>
      </c>
      <c r="B792" s="1232">
        <f>'Expenditures 15-22'!D53</f>
        <v>96278</v>
      </c>
      <c r="C792" s="14" t="s">
        <v>672</v>
      </c>
      <c r="D792" s="14" t="str">
        <f t="shared" si="11"/>
        <v>Error?</v>
      </c>
    </row>
    <row r="793" spans="1:4">
      <c r="A793" s="55">
        <v>732</v>
      </c>
      <c r="B793" s="1232">
        <f>'Expenditures 15-22'!D55</f>
        <v>185621</v>
      </c>
      <c r="D793" s="14" t="str">
        <f t="shared" si="11"/>
        <v>Error?</v>
      </c>
    </row>
    <row r="794" spans="1:4">
      <c r="A794" s="55">
        <v>733</v>
      </c>
      <c r="B794" s="1232">
        <f>'Expenditures 15-22'!D56</f>
        <v>0</v>
      </c>
      <c r="D794" s="14" t="str">
        <f t="shared" si="11"/>
        <v>Error?</v>
      </c>
    </row>
    <row r="795" spans="1:4">
      <c r="A795" s="55">
        <v>734</v>
      </c>
      <c r="B795" s="1232">
        <f>'Expenditures 15-22'!D57</f>
        <v>185621</v>
      </c>
      <c r="C795" s="14" t="s">
        <v>672</v>
      </c>
      <c r="D795" s="14" t="str">
        <f t="shared" si="11"/>
        <v>Error?</v>
      </c>
    </row>
    <row r="796" spans="1:4">
      <c r="A796" s="55">
        <v>735</v>
      </c>
      <c r="B796" s="1232">
        <f>'Expenditures 15-22'!D59</f>
        <v>0</v>
      </c>
      <c r="D796" s="14" t="str">
        <f t="shared" si="11"/>
        <v>Error?</v>
      </c>
    </row>
    <row r="797" spans="1:4">
      <c r="A797" s="55">
        <v>736</v>
      </c>
      <c r="B797" s="1232">
        <f>'Expenditures 15-22'!D60</f>
        <v>11089</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0</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11089</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0</v>
      </c>
      <c r="D809" s="14" t="str">
        <f t="shared" si="11"/>
        <v>Error?</v>
      </c>
    </row>
    <row r="810" spans="1:4">
      <c r="A810" s="83">
        <v>749</v>
      </c>
      <c r="D810" s="14" t="str">
        <f t="shared" si="11"/>
        <v>OK</v>
      </c>
    </row>
    <row r="811" spans="1:4">
      <c r="A811" s="55">
        <v>750</v>
      </c>
      <c r="B811" s="1232">
        <f>'Expenditures 15-22'!D72</f>
        <v>0</v>
      </c>
      <c r="C811" s="14" t="s">
        <v>672</v>
      </c>
      <c r="D811" s="14" t="str">
        <f t="shared" si="11"/>
        <v>Error?</v>
      </c>
    </row>
    <row r="812" spans="1:4">
      <c r="A812" s="55">
        <v>751</v>
      </c>
      <c r="B812" s="1232">
        <f>'Expenditures 15-22'!D73</f>
        <v>0</v>
      </c>
      <c r="D812" s="14" t="str">
        <f t="shared" si="11"/>
        <v>Error?</v>
      </c>
    </row>
    <row r="813" spans="1:4">
      <c r="A813" s="55">
        <v>752</v>
      </c>
      <c r="B813" s="1232">
        <f>'Expenditures 15-22'!D74</f>
        <v>438617</v>
      </c>
      <c r="C813" s="14" t="s">
        <v>672</v>
      </c>
      <c r="D813" s="14" t="str">
        <f t="shared" si="11"/>
        <v>Error?</v>
      </c>
    </row>
    <row r="814" spans="1:4">
      <c r="A814" s="55">
        <v>753</v>
      </c>
      <c r="B814" s="1232">
        <f>'Expenditures 15-22'!D75</f>
        <v>0</v>
      </c>
      <c r="D814" s="14" t="str">
        <f t="shared" si="11"/>
        <v>Error?</v>
      </c>
    </row>
    <row r="815" spans="1:4">
      <c r="A815" s="55">
        <v>754</v>
      </c>
      <c r="B815" s="1232">
        <f>'Expenditures 15-22'!D114</f>
        <v>1952494</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98871</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6235</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9342</v>
      </c>
      <c r="D834" s="14" t="str">
        <f t="shared" si="12"/>
        <v>Error?</v>
      </c>
    </row>
    <row r="835" spans="1:4">
      <c r="A835" s="55">
        <v>774</v>
      </c>
      <c r="B835" s="1232">
        <f>'Expenditures 15-22'!E15</f>
        <v>0</v>
      </c>
      <c r="D835" s="14" t="str">
        <f t="shared" si="12"/>
        <v>Error?</v>
      </c>
    </row>
    <row r="836" spans="1:4">
      <c r="A836" s="55">
        <v>775</v>
      </c>
      <c r="B836" s="1232">
        <f>'Expenditures 15-22'!E33</f>
        <v>131952</v>
      </c>
      <c r="C836" s="14" t="s">
        <v>672</v>
      </c>
      <c r="D836" s="14" t="str">
        <f t="shared" si="12"/>
        <v>Error?</v>
      </c>
    </row>
    <row r="837" spans="1:4">
      <c r="A837" s="55">
        <v>776</v>
      </c>
      <c r="B837" s="1232">
        <f>'Expenditures 15-22'!E36</f>
        <v>0</v>
      </c>
      <c r="D837" s="14" t="str">
        <f t="shared" si="12"/>
        <v>Error?</v>
      </c>
    </row>
    <row r="838" spans="1:4">
      <c r="A838" s="55">
        <v>777</v>
      </c>
      <c r="B838" s="1232">
        <f>'Expenditures 15-22'!E37</f>
        <v>275</v>
      </c>
      <c r="D838" s="14" t="str">
        <f t="shared" si="12"/>
        <v>Error?</v>
      </c>
    </row>
    <row r="839" spans="1:4">
      <c r="A839" s="55">
        <v>778</v>
      </c>
      <c r="B839" s="1232">
        <f>'Expenditures 15-22'!E38</f>
        <v>4551</v>
      </c>
      <c r="D839" s="14" t="str">
        <f t="shared" si="12"/>
        <v>Error?</v>
      </c>
    </row>
    <row r="840" spans="1:4">
      <c r="A840" s="55">
        <v>779</v>
      </c>
      <c r="B840" s="1232">
        <f>'Expenditures 15-22'!E39</f>
        <v>0</v>
      </c>
      <c r="D840" s="14" t="str">
        <f t="shared" si="12"/>
        <v>Error?</v>
      </c>
    </row>
    <row r="841" spans="1:4">
      <c r="A841" s="55">
        <v>780</v>
      </c>
      <c r="B841" s="1232">
        <f>'Expenditures 15-22'!E40</f>
        <v>26995</v>
      </c>
      <c r="D841" s="14" t="str">
        <f t="shared" si="12"/>
        <v>Error?</v>
      </c>
    </row>
    <row r="842" spans="1:4">
      <c r="A842" s="55">
        <v>781</v>
      </c>
      <c r="B842" s="1232">
        <f>'Expenditures 15-22'!E41</f>
        <v>2464</v>
      </c>
      <c r="D842" s="14" t="str">
        <f t="shared" si="12"/>
        <v>Error?</v>
      </c>
    </row>
    <row r="843" spans="1:4">
      <c r="A843" s="55">
        <v>782</v>
      </c>
      <c r="B843" s="1232">
        <f>'Expenditures 15-22'!E42</f>
        <v>34285</v>
      </c>
      <c r="C843" s="14" t="s">
        <v>672</v>
      </c>
      <c r="D843" s="14" t="str">
        <f t="shared" si="12"/>
        <v>Error?</v>
      </c>
    </row>
    <row r="844" spans="1:4">
      <c r="A844" s="55">
        <v>783</v>
      </c>
      <c r="B844" s="1232">
        <f>'Expenditures 15-22'!E44</f>
        <v>140456</v>
      </c>
      <c r="D844" s="14" t="str">
        <f t="shared" si="12"/>
        <v>Error?</v>
      </c>
    </row>
    <row r="845" spans="1:4">
      <c r="A845" s="55">
        <v>784</v>
      </c>
      <c r="B845" s="1232">
        <f>'Expenditures 15-22'!E45</f>
        <v>3999</v>
      </c>
      <c r="D845" s="14" t="str">
        <f t="shared" si="12"/>
        <v>Error?</v>
      </c>
    </row>
    <row r="846" spans="1:4">
      <c r="A846" s="55">
        <v>785</v>
      </c>
      <c r="B846" s="1232">
        <f>'Expenditures 15-22'!E46</f>
        <v>11249</v>
      </c>
      <c r="D846" s="14" t="str">
        <f t="shared" si="12"/>
        <v>Error?</v>
      </c>
    </row>
    <row r="847" spans="1:4">
      <c r="A847" s="55">
        <v>786</v>
      </c>
      <c r="B847" s="1232">
        <f>'Expenditures 15-22'!E47</f>
        <v>155704</v>
      </c>
      <c r="C847" s="14" t="s">
        <v>672</v>
      </c>
      <c r="D847" s="14" t="str">
        <f t="shared" si="12"/>
        <v>Error?</v>
      </c>
    </row>
    <row r="848" spans="1:4">
      <c r="A848" s="55">
        <v>787</v>
      </c>
      <c r="B848" s="1232">
        <f>'Expenditures 15-22'!E49</f>
        <v>116569</v>
      </c>
      <c r="D848" s="14" t="str">
        <f t="shared" si="12"/>
        <v>Error?</v>
      </c>
    </row>
    <row r="849" spans="1:4">
      <c r="A849" s="55">
        <v>788</v>
      </c>
      <c r="B849" s="1232">
        <f>'Expenditures 15-22'!E50</f>
        <v>13708</v>
      </c>
      <c r="D849" s="14" t="str">
        <f t="shared" si="12"/>
        <v>Error?</v>
      </c>
    </row>
    <row r="850" spans="1:4">
      <c r="A850" s="55">
        <v>789</v>
      </c>
      <c r="B850" s="1232">
        <f>'Expenditures 15-22'!E53</f>
        <v>130277</v>
      </c>
      <c r="C850" s="14" t="s">
        <v>672</v>
      </c>
      <c r="D850" s="14" t="str">
        <f t="shared" si="12"/>
        <v>Error?</v>
      </c>
    </row>
    <row r="851" spans="1:4">
      <c r="A851" s="55">
        <v>790</v>
      </c>
      <c r="B851" s="1232">
        <f>'Expenditures 15-22'!E55</f>
        <v>6186</v>
      </c>
      <c r="D851" s="14" t="str">
        <f t="shared" si="12"/>
        <v>Error?</v>
      </c>
    </row>
    <row r="852" spans="1:4">
      <c r="A852" s="55">
        <v>791</v>
      </c>
      <c r="B852" s="1232">
        <f>'Expenditures 15-22'!E56</f>
        <v>0</v>
      </c>
      <c r="D852" s="14" t="str">
        <f t="shared" si="12"/>
        <v>Error?</v>
      </c>
    </row>
    <row r="853" spans="1:4">
      <c r="A853" s="55">
        <v>792</v>
      </c>
      <c r="B853" s="1232">
        <f>'Expenditures 15-22'!E57</f>
        <v>6186</v>
      </c>
      <c r="C853" s="14" t="s">
        <v>672</v>
      </c>
      <c r="D853" s="14" t="str">
        <f t="shared" si="12"/>
        <v>Error?</v>
      </c>
    </row>
    <row r="854" spans="1:4">
      <c r="A854" s="55">
        <v>793</v>
      </c>
      <c r="B854" s="1232">
        <f>'Expenditures 15-22'!E59</f>
        <v>0</v>
      </c>
      <c r="D854" s="14" t="str">
        <f t="shared" si="12"/>
        <v>Error?</v>
      </c>
    </row>
    <row r="855" spans="1:4">
      <c r="A855" s="55">
        <v>794</v>
      </c>
      <c r="B855" s="1232">
        <f>'Expenditures 15-22'!E60</f>
        <v>8707</v>
      </c>
      <c r="D855" s="14" t="str">
        <f t="shared" si="12"/>
        <v>Error?</v>
      </c>
    </row>
    <row r="856" spans="1:4">
      <c r="A856" s="55">
        <v>795</v>
      </c>
      <c r="B856" s="1232">
        <f>'Expenditures 15-22'!E61</f>
        <v>0</v>
      </c>
      <c r="D856" s="14" t="str">
        <f t="shared" si="12"/>
        <v>Error?</v>
      </c>
    </row>
    <row r="857" spans="1:4">
      <c r="A857" s="55">
        <v>796</v>
      </c>
      <c r="B857" s="1232">
        <f>'Expenditures 15-22'!E62</f>
        <v>0</v>
      </c>
      <c r="D857" s="14" t="str">
        <f t="shared" si="12"/>
        <v>Error?</v>
      </c>
    </row>
    <row r="858" spans="1:4">
      <c r="A858" s="55">
        <v>797</v>
      </c>
      <c r="B858" s="1232">
        <f>'Expenditures 15-22'!E63</f>
        <v>69224</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77931</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0</v>
      </c>
      <c r="D864" s="14" t="str">
        <f t="shared" si="12"/>
        <v>Error?</v>
      </c>
    </row>
    <row r="865" spans="1:4">
      <c r="A865" s="55">
        <v>804</v>
      </c>
      <c r="B865" s="1232">
        <f>'Expenditures 15-22'!E70</f>
        <v>0</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0</v>
      </c>
      <c r="C869" s="14" t="s">
        <v>672</v>
      </c>
      <c r="D869" s="14" t="str">
        <f t="shared" si="12"/>
        <v>Error?</v>
      </c>
    </row>
    <row r="870" spans="1:4">
      <c r="A870" s="55">
        <v>809</v>
      </c>
      <c r="B870" s="1232">
        <f>'Expenditures 15-22'!E73</f>
        <v>0</v>
      </c>
      <c r="D870" s="14" t="str">
        <f t="shared" si="12"/>
        <v>Error?</v>
      </c>
    </row>
    <row r="871" spans="1:4">
      <c r="A871" s="55">
        <v>810</v>
      </c>
      <c r="B871" s="1232">
        <f>'Expenditures 15-22'!E74</f>
        <v>404383</v>
      </c>
      <c r="C871" s="14" t="s">
        <v>672</v>
      </c>
      <c r="D871" s="14" t="str">
        <f t="shared" si="12"/>
        <v>Error?</v>
      </c>
    </row>
    <row r="872" spans="1:4">
      <c r="A872" s="55">
        <v>811</v>
      </c>
      <c r="B872" s="1232">
        <f>'Expenditures 15-22'!E75</f>
        <v>0</v>
      </c>
      <c r="D872" s="14" t="str">
        <f t="shared" si="12"/>
        <v>Error?</v>
      </c>
    </row>
    <row r="873" spans="1:4">
      <c r="A873" s="55">
        <v>812</v>
      </c>
      <c r="B873" s="1232">
        <f>'Expenditures 15-22'!E114</f>
        <v>536335</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155452</v>
      </c>
      <c r="D879" s="14" t="str">
        <f t="shared" si="12"/>
        <v>Error?</v>
      </c>
    </row>
    <row r="880" spans="1:4">
      <c r="A880" s="55">
        <v>819</v>
      </c>
      <c r="B880" s="1232">
        <f>'Expenditures 15-22'!F16</f>
        <v>93</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16224</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142</v>
      </c>
      <c r="D892" s="14" t="str">
        <f t="shared" si="12"/>
        <v>Error?</v>
      </c>
    </row>
    <row r="893" spans="1:4">
      <c r="A893" s="55">
        <v>832</v>
      </c>
      <c r="B893" s="1232">
        <f>'Expenditures 15-22'!F15</f>
        <v>0</v>
      </c>
      <c r="D893" s="14" t="str">
        <f t="shared" si="12"/>
        <v>Error?</v>
      </c>
    </row>
    <row r="894" spans="1:4">
      <c r="A894" s="55">
        <v>833</v>
      </c>
      <c r="B894" s="1232">
        <f>'Expenditures 15-22'!F33</f>
        <v>215310</v>
      </c>
      <c r="C894" s="14" t="s">
        <v>672</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25</v>
      </c>
      <c r="D896" s="14" t="str">
        <f t="shared" si="13"/>
        <v>Error?</v>
      </c>
    </row>
    <row r="897" spans="1:4">
      <c r="A897" s="55">
        <v>836</v>
      </c>
      <c r="B897" s="1232">
        <f>'Expenditures 15-22'!F38</f>
        <v>2377</v>
      </c>
      <c r="D897" s="14" t="str">
        <f t="shared" si="13"/>
        <v>Error?</v>
      </c>
    </row>
    <row r="898" spans="1:4">
      <c r="A898" s="55">
        <v>837</v>
      </c>
      <c r="B898" s="1232">
        <f>'Expenditures 15-22'!F39</f>
        <v>0</v>
      </c>
      <c r="D898" s="14" t="str">
        <f t="shared" si="13"/>
        <v>Error?</v>
      </c>
    </row>
    <row r="899" spans="1:4">
      <c r="A899" s="55">
        <v>838</v>
      </c>
      <c r="B899" s="1232">
        <f>'Expenditures 15-22'!F40</f>
        <v>391</v>
      </c>
      <c r="D899" s="14" t="str">
        <f t="shared" si="13"/>
        <v>Error?</v>
      </c>
    </row>
    <row r="900" spans="1:4">
      <c r="A900" s="55">
        <v>839</v>
      </c>
      <c r="B900" s="1232">
        <f>'Expenditures 15-22'!F41</f>
        <v>0</v>
      </c>
      <c r="D900" s="14" t="str">
        <f t="shared" si="13"/>
        <v>Error?</v>
      </c>
    </row>
    <row r="901" spans="1:4">
      <c r="A901" s="55">
        <v>840</v>
      </c>
      <c r="B901" s="1232">
        <f>'Expenditures 15-22'!F42</f>
        <v>2793</v>
      </c>
      <c r="C901" s="14" t="s">
        <v>672</v>
      </c>
      <c r="D901" s="14" t="str">
        <f t="shared" si="13"/>
        <v>Error?</v>
      </c>
    </row>
    <row r="902" spans="1:4">
      <c r="A902" s="55">
        <v>841</v>
      </c>
      <c r="B902" s="1232">
        <f>'Expenditures 15-22'!F44</f>
        <v>79349</v>
      </c>
      <c r="D902" s="14" t="str">
        <f t="shared" si="13"/>
        <v>Error?</v>
      </c>
    </row>
    <row r="903" spans="1:4">
      <c r="A903" s="55">
        <v>842</v>
      </c>
      <c r="B903" s="1232">
        <f>'Expenditures 15-22'!F45</f>
        <v>10417</v>
      </c>
      <c r="D903" s="14" t="str">
        <f t="shared" si="13"/>
        <v>Error?</v>
      </c>
    </row>
    <row r="904" spans="1:4">
      <c r="A904" s="55">
        <v>843</v>
      </c>
      <c r="B904" s="1232">
        <f>'Expenditures 15-22'!F46</f>
        <v>0</v>
      </c>
      <c r="D904" s="14" t="str">
        <f t="shared" si="13"/>
        <v>Error?</v>
      </c>
    </row>
    <row r="905" spans="1:4">
      <c r="A905" s="55">
        <v>844</v>
      </c>
      <c r="B905" s="1232">
        <f>'Expenditures 15-22'!F47</f>
        <v>89766</v>
      </c>
      <c r="C905" s="14" t="s">
        <v>672</v>
      </c>
      <c r="D905" s="14" t="str">
        <f t="shared" si="13"/>
        <v>Error?</v>
      </c>
    </row>
    <row r="906" spans="1:4">
      <c r="A906" s="55">
        <v>845</v>
      </c>
      <c r="B906" s="1232">
        <f>'Expenditures 15-22'!F49</f>
        <v>1078</v>
      </c>
      <c r="D906" s="14" t="str">
        <f t="shared" si="13"/>
        <v>Error?</v>
      </c>
    </row>
    <row r="907" spans="1:4">
      <c r="A907" s="55">
        <v>846</v>
      </c>
      <c r="B907" s="1232">
        <f>'Expenditures 15-22'!F50</f>
        <v>31100</v>
      </c>
      <c r="D907" s="14" t="str">
        <f t="shared" si="13"/>
        <v>Error?</v>
      </c>
    </row>
    <row r="908" spans="1:4">
      <c r="A908" s="55">
        <v>847</v>
      </c>
      <c r="B908" s="1232">
        <f>'Expenditures 15-22'!F53</f>
        <v>32178</v>
      </c>
      <c r="C908" s="14" t="s">
        <v>672</v>
      </c>
      <c r="D908" s="14" t="str">
        <f t="shared" si="13"/>
        <v>Error?</v>
      </c>
    </row>
    <row r="909" spans="1:4">
      <c r="A909" s="55">
        <v>848</v>
      </c>
      <c r="B909" s="1232">
        <f>'Expenditures 15-22'!F55</f>
        <v>0</v>
      </c>
      <c r="D909" s="14" t="str">
        <f t="shared" si="13"/>
        <v>Error?</v>
      </c>
    </row>
    <row r="910" spans="1:4">
      <c r="A910" s="55">
        <v>849</v>
      </c>
      <c r="B910" s="1232">
        <f>'Expenditures 15-22'!F56</f>
        <v>0</v>
      </c>
      <c r="D910" s="14" t="str">
        <f t="shared" si="13"/>
        <v>Error?</v>
      </c>
    </row>
    <row r="911" spans="1:4">
      <c r="A911" s="55">
        <v>850</v>
      </c>
      <c r="B911" s="1232">
        <f>'Expenditures 15-22'!F57</f>
        <v>0</v>
      </c>
      <c r="C911" s="14" t="s">
        <v>672</v>
      </c>
      <c r="D911" s="14" t="str">
        <f t="shared" si="13"/>
        <v>Error?</v>
      </c>
    </row>
    <row r="912" spans="1:4">
      <c r="A912" s="55">
        <v>851</v>
      </c>
      <c r="B912" s="1232">
        <f>'Expenditures 15-22'!F59</f>
        <v>0</v>
      </c>
      <c r="D912" s="14" t="str">
        <f t="shared" si="13"/>
        <v>Error?</v>
      </c>
    </row>
    <row r="913" spans="1:4">
      <c r="A913" s="55">
        <v>852</v>
      </c>
      <c r="B913" s="1232">
        <f>'Expenditures 15-22'!F60</f>
        <v>3317</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196379</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199696</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0</v>
      </c>
      <c r="C927" s="14" t="s">
        <v>672</v>
      </c>
      <c r="D927" s="14" t="str">
        <f t="shared" si="13"/>
        <v>Error?</v>
      </c>
    </row>
    <row r="928" spans="1:4">
      <c r="A928" s="55">
        <v>867</v>
      </c>
      <c r="B928" s="1232">
        <f>'Expenditures 15-22'!F73</f>
        <v>0</v>
      </c>
      <c r="D928" s="14" t="str">
        <f t="shared" si="13"/>
        <v>Error?</v>
      </c>
    </row>
    <row r="929" spans="1:4">
      <c r="A929" s="55">
        <v>868</v>
      </c>
      <c r="B929" s="1232">
        <f>'Expenditures 15-22'!F74</f>
        <v>324433</v>
      </c>
      <c r="C929" s="14" t="s">
        <v>672</v>
      </c>
      <c r="D929" s="14" t="str">
        <f t="shared" si="13"/>
        <v>Error?</v>
      </c>
    </row>
    <row r="930" spans="1:4">
      <c r="A930" s="55">
        <v>869</v>
      </c>
      <c r="B930" s="1232">
        <f>'Expenditures 15-22'!F75</f>
        <v>0</v>
      </c>
      <c r="D930" s="14" t="str">
        <f t="shared" si="13"/>
        <v>Error?</v>
      </c>
    </row>
    <row r="931" spans="1:4">
      <c r="A931" s="55">
        <v>870</v>
      </c>
      <c r="B931" s="1232">
        <f>'Expenditures 15-22'!F114</f>
        <v>539743</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63122</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1805</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65486</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4225</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4225</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0</v>
      </c>
      <c r="C985" s="14" t="s">
        <v>672</v>
      </c>
      <c r="D985" s="14" t="str">
        <f t="shared" si="14"/>
        <v>Error?</v>
      </c>
    </row>
    <row r="986" spans="1:4">
      <c r="A986" s="55">
        <v>925</v>
      </c>
      <c r="B986" s="1232">
        <f>'Expenditures 15-22'!G73</f>
        <v>0</v>
      </c>
      <c r="D986" s="14" t="str">
        <f t="shared" si="14"/>
        <v>Error?</v>
      </c>
    </row>
    <row r="987" spans="1:4">
      <c r="A987" s="55">
        <v>926</v>
      </c>
      <c r="B987" s="1232">
        <f>'Expenditures 15-22'!G74</f>
        <v>4225</v>
      </c>
      <c r="C987" s="14" t="s">
        <v>672</v>
      </c>
      <c r="D987" s="14" t="str">
        <f t="shared" si="14"/>
        <v>Error?</v>
      </c>
    </row>
    <row r="988" spans="1:4">
      <c r="A988" s="55">
        <v>927</v>
      </c>
      <c r="B988" s="1232">
        <f>'Expenditures 15-22'!G75</f>
        <v>0</v>
      </c>
      <c r="D988" s="14" t="str">
        <f t="shared" si="14"/>
        <v>Error?</v>
      </c>
    </row>
    <row r="989" spans="1:4">
      <c r="A989" s="55">
        <v>928</v>
      </c>
      <c r="B989" s="1232">
        <f>'Expenditures 15-22'!G114</f>
        <v>69711</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6000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6000</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0</v>
      </c>
      <c r="D1022" s="14" t="str">
        <f t="shared" si="14"/>
        <v>Error?</v>
      </c>
    </row>
    <row r="1023" spans="1:4">
      <c r="A1023" s="55">
        <v>962</v>
      </c>
      <c r="B1023" s="1232">
        <f>'Expenditures 15-22'!H50</f>
        <v>0</v>
      </c>
      <c r="D1023" s="14" t="str">
        <f t="shared" ref="D1023:D1086" si="15">IF(ISBLANK(B1023),"OK",IF(A1023-B1023=0,"OK","Error?"))</f>
        <v>Error?</v>
      </c>
    </row>
    <row r="1024" spans="1:4">
      <c r="A1024" s="55">
        <v>963</v>
      </c>
      <c r="B1024" s="1232">
        <f>'Expenditures 15-22'!H53</f>
        <v>0</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0</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0</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688927</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694927</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5394638</v>
      </c>
      <c r="C1093" s="14" t="s">
        <v>672</v>
      </c>
      <c r="D1093" s="14" t="str">
        <f t="shared" si="16"/>
        <v>Error?</v>
      </c>
    </row>
    <row r="1094" spans="1:4">
      <c r="A1094" s="55">
        <v>1033</v>
      </c>
      <c r="B1094" s="1232">
        <f>'Expenditures 15-22'!K16</f>
        <v>72089</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741574</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45544</v>
      </c>
      <c r="C1106" s="14" t="s">
        <v>672</v>
      </c>
      <c r="D1106" s="14" t="str">
        <f t="shared" si="16"/>
        <v>Error?</v>
      </c>
    </row>
    <row r="1107" spans="1:4">
      <c r="A1107" s="55">
        <v>1046</v>
      </c>
      <c r="B1107" s="1232">
        <f>'Expenditures 15-22'!K15</f>
        <v>0</v>
      </c>
      <c r="C1107" s="14" t="s">
        <v>672</v>
      </c>
      <c r="D1107" s="14" t="str">
        <f t="shared" si="16"/>
        <v>Error?</v>
      </c>
    </row>
    <row r="1108" spans="1:4">
      <c r="A1108" s="55">
        <v>1047</v>
      </c>
      <c r="B1108" s="1232">
        <f>'Expenditures 15-22'!K33</f>
        <v>8962560</v>
      </c>
      <c r="C1108" s="14" t="s">
        <v>672</v>
      </c>
      <c r="D1108" s="14" t="str">
        <f t="shared" si="16"/>
        <v>Error?</v>
      </c>
    </row>
    <row r="1109" spans="1:4">
      <c r="A1109" s="55">
        <v>1048</v>
      </c>
      <c r="B1109" s="1232">
        <f>'Expenditures 15-22'!K36</f>
        <v>0</v>
      </c>
      <c r="C1109" s="14" t="s">
        <v>672</v>
      </c>
      <c r="D1109" s="14" t="str">
        <f t="shared" si="16"/>
        <v>Error?</v>
      </c>
    </row>
    <row r="1110" spans="1:4">
      <c r="A1110" s="55">
        <v>1049</v>
      </c>
      <c r="B1110" s="1232">
        <f>'Expenditures 15-22'!K37</f>
        <v>288011</v>
      </c>
      <c r="C1110" s="14" t="s">
        <v>672</v>
      </c>
      <c r="D1110" s="14" t="str">
        <f t="shared" si="16"/>
        <v>Error?</v>
      </c>
    </row>
    <row r="1111" spans="1:4">
      <c r="A1111" s="55">
        <v>1050</v>
      </c>
      <c r="B1111" s="1232">
        <f>'Expenditures 15-22'!K38</f>
        <v>142646</v>
      </c>
      <c r="C1111" s="14" t="s">
        <v>672</v>
      </c>
      <c r="D1111" s="14" t="str">
        <f t="shared" si="16"/>
        <v>Error?</v>
      </c>
    </row>
    <row r="1112" spans="1:4">
      <c r="A1112" s="55">
        <v>1051</v>
      </c>
      <c r="B1112" s="1232">
        <f>'Expenditures 15-22'!K39</f>
        <v>0</v>
      </c>
      <c r="C1112" s="14" t="s">
        <v>672</v>
      </c>
      <c r="D1112" s="14" t="str">
        <f t="shared" si="16"/>
        <v>Error?</v>
      </c>
    </row>
    <row r="1113" spans="1:4">
      <c r="A1113" s="55">
        <v>1052</v>
      </c>
      <c r="B1113" s="1232">
        <f>'Expenditures 15-22'!K40</f>
        <v>173559</v>
      </c>
      <c r="C1113" s="14" t="s">
        <v>672</v>
      </c>
      <c r="D1113" s="14" t="str">
        <f t="shared" si="16"/>
        <v>Error?</v>
      </c>
    </row>
    <row r="1114" spans="1:4">
      <c r="A1114" s="55">
        <v>1053</v>
      </c>
      <c r="B1114" s="1232">
        <f>'Expenditures 15-22'!K41</f>
        <v>90567</v>
      </c>
      <c r="C1114" s="14" t="s">
        <v>672</v>
      </c>
      <c r="D1114" s="14" t="str">
        <f t="shared" si="16"/>
        <v>Error?</v>
      </c>
    </row>
    <row r="1115" spans="1:4">
      <c r="A1115" s="55">
        <v>1054</v>
      </c>
      <c r="B1115" s="1232">
        <f>'Expenditures 15-22'!K42</f>
        <v>694783</v>
      </c>
      <c r="C1115" s="14" t="s">
        <v>672</v>
      </c>
      <c r="D1115" s="14" t="str">
        <f t="shared" si="16"/>
        <v>Error?</v>
      </c>
    </row>
    <row r="1116" spans="1:4">
      <c r="A1116" s="55">
        <v>1055</v>
      </c>
      <c r="B1116" s="1232">
        <f>'Expenditures 15-22'!K44</f>
        <v>440630</v>
      </c>
      <c r="C1116" s="14" t="s">
        <v>672</v>
      </c>
      <c r="D1116" s="14" t="str">
        <f t="shared" si="16"/>
        <v>Error?</v>
      </c>
    </row>
    <row r="1117" spans="1:4">
      <c r="A1117" s="55">
        <v>1056</v>
      </c>
      <c r="B1117" s="1232">
        <f>'Expenditures 15-22'!K45</f>
        <v>91841</v>
      </c>
      <c r="C1117" s="14" t="s">
        <v>672</v>
      </c>
      <c r="D1117" s="14" t="str">
        <f t="shared" si="16"/>
        <v>Error?</v>
      </c>
    </row>
    <row r="1118" spans="1:4">
      <c r="A1118" s="55">
        <v>1057</v>
      </c>
      <c r="B1118" s="1232">
        <f>'Expenditures 15-22'!K46</f>
        <v>11249</v>
      </c>
      <c r="C1118" s="14" t="s">
        <v>672</v>
      </c>
      <c r="D1118" s="14" t="str">
        <f t="shared" si="16"/>
        <v>Error?</v>
      </c>
    </row>
    <row r="1119" spans="1:4">
      <c r="A1119" s="55">
        <v>1058</v>
      </c>
      <c r="B1119" s="1232">
        <f>'Expenditures 15-22'!K47</f>
        <v>543720</v>
      </c>
      <c r="C1119" s="14" t="s">
        <v>672</v>
      </c>
      <c r="D1119" s="14" t="str">
        <f t="shared" si="16"/>
        <v>Error?</v>
      </c>
    </row>
    <row r="1120" spans="1:4">
      <c r="A1120" s="55">
        <v>1059</v>
      </c>
      <c r="B1120" s="1232">
        <f>'Expenditures 15-22'!K49</f>
        <v>171422</v>
      </c>
      <c r="C1120" s="14" t="s">
        <v>672</v>
      </c>
      <c r="D1120" s="14" t="str">
        <f t="shared" si="16"/>
        <v>Error?</v>
      </c>
    </row>
    <row r="1121" spans="1:4">
      <c r="A1121" s="55">
        <v>1060</v>
      </c>
      <c r="B1121" s="1232">
        <f>'Expenditures 15-22'!K50</f>
        <v>228433</v>
      </c>
      <c r="C1121" s="14" t="s">
        <v>672</v>
      </c>
      <c r="D1121" s="14" t="str">
        <f t="shared" si="16"/>
        <v>Error?</v>
      </c>
    </row>
    <row r="1122" spans="1:4">
      <c r="A1122" s="55">
        <v>1061</v>
      </c>
      <c r="B1122" s="1232">
        <f>'Expenditures 15-22'!K53</f>
        <v>399855</v>
      </c>
      <c r="C1122" s="14" t="s">
        <v>672</v>
      </c>
      <c r="D1122" s="14" t="str">
        <f t="shared" si="16"/>
        <v>Error?</v>
      </c>
    </row>
    <row r="1123" spans="1:4">
      <c r="A1123" s="55">
        <v>1062</v>
      </c>
      <c r="B1123" s="1232">
        <f>'Expenditures 15-22'!K55</f>
        <v>912993</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912993</v>
      </c>
      <c r="C1125" s="14" t="s">
        <v>672</v>
      </c>
      <c r="D1125" s="14" t="str">
        <f t="shared" si="16"/>
        <v>Error?</v>
      </c>
    </row>
    <row r="1126" spans="1:4">
      <c r="A1126" s="55">
        <v>1065</v>
      </c>
      <c r="B1126" s="1232">
        <f>'Expenditures 15-22'!K59</f>
        <v>0</v>
      </c>
      <c r="C1126" s="14" t="s">
        <v>672</v>
      </c>
      <c r="D1126" s="14" t="str">
        <f t="shared" si="16"/>
        <v>Error?</v>
      </c>
    </row>
    <row r="1127" spans="1:4">
      <c r="A1127" s="55">
        <v>1066</v>
      </c>
      <c r="B1127" s="1232">
        <f>'Expenditures 15-22'!K60</f>
        <v>97863</v>
      </c>
      <c r="C1127" s="14" t="s">
        <v>672</v>
      </c>
      <c r="D1127" s="14" t="str">
        <f t="shared" si="16"/>
        <v>Error?</v>
      </c>
    </row>
    <row r="1128" spans="1:4">
      <c r="A1128" s="55">
        <v>1067</v>
      </c>
      <c r="B1128" s="1232">
        <f>'Expenditures 15-22'!K61</f>
        <v>0</v>
      </c>
      <c r="C1128" s="14" t="s">
        <v>672</v>
      </c>
      <c r="D1128" s="14" t="str">
        <f t="shared" si="16"/>
        <v>Error?</v>
      </c>
    </row>
    <row r="1129" spans="1:4">
      <c r="A1129" s="55">
        <v>1068</v>
      </c>
      <c r="B1129" s="1232">
        <f>'Expenditures 15-22'!K62</f>
        <v>0</v>
      </c>
      <c r="C1129" s="14" t="s">
        <v>672</v>
      </c>
      <c r="D1129" s="14" t="str">
        <f t="shared" si="16"/>
        <v>Error?</v>
      </c>
    </row>
    <row r="1130" spans="1:4">
      <c r="A1130" s="55">
        <v>1069</v>
      </c>
      <c r="B1130" s="1232">
        <f>'Expenditures 15-22'!K63</f>
        <v>412272</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510135</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0</v>
      </c>
      <c r="C1136" s="14" t="s">
        <v>672</v>
      </c>
      <c r="D1136" s="14" t="str">
        <f t="shared" si="16"/>
        <v>Error?</v>
      </c>
    </row>
    <row r="1137" spans="1:4">
      <c r="A1137" s="55">
        <v>1076</v>
      </c>
      <c r="B1137" s="1232">
        <f>'Expenditures 15-22'!K70</f>
        <v>0</v>
      </c>
      <c r="C1137" s="14" t="s">
        <v>672</v>
      </c>
      <c r="D1137" s="14" t="str">
        <f t="shared" si="16"/>
        <v>Error?</v>
      </c>
    </row>
    <row r="1138" spans="1:4">
      <c r="A1138" s="83">
        <v>1077</v>
      </c>
      <c r="D1138" s="14" t="str">
        <f t="shared" si="16"/>
        <v>OK</v>
      </c>
    </row>
    <row r="1139" spans="1:4">
      <c r="A1139" s="55">
        <v>1078</v>
      </c>
      <c r="B1139" s="1232">
        <f>'Expenditures 15-22'!K71</f>
        <v>0</v>
      </c>
      <c r="C1139" s="14" t="s">
        <v>672</v>
      </c>
      <c r="D1139" s="14" t="str">
        <f t="shared" si="16"/>
        <v>Error?</v>
      </c>
    </row>
    <row r="1140" spans="1:4">
      <c r="A1140" s="83">
        <v>1079</v>
      </c>
      <c r="D1140" s="14" t="str">
        <f t="shared" si="16"/>
        <v>OK</v>
      </c>
    </row>
    <row r="1141" spans="1:4">
      <c r="A1141" s="55">
        <v>1080</v>
      </c>
      <c r="B1141" s="1232">
        <f>'Expenditures 15-22'!K72</f>
        <v>0</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3061486</v>
      </c>
      <c r="C1143" s="14" t="s">
        <v>672</v>
      </c>
      <c r="D1143" s="14" t="str">
        <f t="shared" si="16"/>
        <v>Error?</v>
      </c>
    </row>
    <row r="1144" spans="1:4">
      <c r="A1144" s="55">
        <v>1083</v>
      </c>
      <c r="B1144" s="1232">
        <f>'Expenditures 15-22'!K75</f>
        <v>0</v>
      </c>
      <c r="C1144" s="14" t="s">
        <v>672</v>
      </c>
      <c r="D1144" s="14" t="str">
        <f t="shared" si="16"/>
        <v>Error?</v>
      </c>
    </row>
    <row r="1145" spans="1:4">
      <c r="A1145" s="55">
        <v>1084</v>
      </c>
      <c r="B1145" s="1232">
        <f>'Expenditures 15-22'!K102</f>
        <v>688927</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12712973</v>
      </c>
      <c r="C1152" s="14" t="s">
        <v>672</v>
      </c>
      <c r="D1152" s="14" t="str">
        <f t="shared" si="17"/>
        <v>Error?</v>
      </c>
    </row>
    <row r="1153" spans="1:4">
      <c r="A1153" s="55">
        <v>1092</v>
      </c>
      <c r="B1153" s="1232">
        <f>'Expenditures 15-22'!K115</f>
        <v>-476939</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412931</v>
      </c>
      <c r="D1221" s="14" t="str">
        <f t="shared" si="18"/>
        <v>Error?</v>
      </c>
    </row>
    <row r="1222" spans="1:4">
      <c r="A1222" s="83">
        <v>1161</v>
      </c>
      <c r="D1222" s="14" t="str">
        <f t="shared" si="18"/>
        <v>OK</v>
      </c>
    </row>
    <row r="1223" spans="1:4">
      <c r="A1223" s="55">
        <v>1162</v>
      </c>
      <c r="B1223" s="1232">
        <f>'Expenditures 15-22'!C127</f>
        <v>412931</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412931</v>
      </c>
      <c r="C1225" s="14" t="s">
        <v>672</v>
      </c>
      <c r="D1225" s="14" t="str">
        <f t="shared" si="18"/>
        <v>Error?</v>
      </c>
    </row>
    <row r="1226" spans="1:4">
      <c r="A1226" s="55">
        <v>1165</v>
      </c>
      <c r="B1226" s="1232">
        <f>'Expenditures 15-22'!C150</f>
        <v>412931</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56984</v>
      </c>
      <c r="D1229" s="14" t="str">
        <f t="shared" si="18"/>
        <v>Error?</v>
      </c>
    </row>
    <row r="1230" spans="1:4">
      <c r="A1230" s="83">
        <v>1169</v>
      </c>
      <c r="D1230" s="14" t="str">
        <f t="shared" si="18"/>
        <v>OK</v>
      </c>
    </row>
    <row r="1231" spans="1:4">
      <c r="A1231" s="55">
        <v>1170</v>
      </c>
      <c r="B1231" s="1232">
        <f>'Expenditures 15-22'!D127</f>
        <v>56984</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56984</v>
      </c>
      <c r="C1233" s="14" t="s">
        <v>672</v>
      </c>
      <c r="D1233" s="14" t="str">
        <f t="shared" si="18"/>
        <v>Error?</v>
      </c>
    </row>
    <row r="1234" spans="1:4">
      <c r="A1234" s="55">
        <v>1173</v>
      </c>
      <c r="B1234" s="1232">
        <f>'Expenditures 15-22'!D150</f>
        <v>56984</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2125</v>
      </c>
      <c r="D1236" s="14" t="str">
        <f t="shared" si="18"/>
        <v>Error?</v>
      </c>
    </row>
    <row r="1237" spans="1:4">
      <c r="A1237" s="55">
        <v>1176</v>
      </c>
      <c r="B1237" s="1232">
        <f>'Expenditures 15-22'!E124</f>
        <v>222263</v>
      </c>
      <c r="D1237" s="14" t="str">
        <f t="shared" si="18"/>
        <v>Error?</v>
      </c>
    </row>
    <row r="1238" spans="1:4">
      <c r="A1238" s="83">
        <v>1177</v>
      </c>
      <c r="D1238" s="14" t="str">
        <f t="shared" si="18"/>
        <v>OK</v>
      </c>
    </row>
    <row r="1239" spans="1:4">
      <c r="A1239" s="55">
        <v>1178</v>
      </c>
      <c r="B1239" s="1232">
        <f>'Expenditures 15-22'!E127</f>
        <v>224388</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224388</v>
      </c>
      <c r="C1241" s="14" t="s">
        <v>672</v>
      </c>
      <c r="D1241" s="14" t="str">
        <f t="shared" si="18"/>
        <v>Error?</v>
      </c>
    </row>
    <row r="1242" spans="1:4">
      <c r="A1242" s="55">
        <v>1181</v>
      </c>
      <c r="B1242" s="1232">
        <f>'Expenditures 15-22'!E150</f>
        <v>224388</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413067</v>
      </c>
      <c r="D1245" s="14" t="str">
        <f t="shared" si="18"/>
        <v>Error?</v>
      </c>
    </row>
    <row r="1246" spans="1:4">
      <c r="A1246" s="83">
        <v>1185</v>
      </c>
      <c r="D1246" s="14" t="str">
        <f t="shared" si="18"/>
        <v>OK</v>
      </c>
    </row>
    <row r="1247" spans="1:4">
      <c r="A1247" s="55">
        <v>1186</v>
      </c>
      <c r="B1247" s="1232">
        <f>'Expenditures 15-22'!F127</f>
        <v>413067</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413067</v>
      </c>
      <c r="C1249" s="14" t="s">
        <v>672</v>
      </c>
      <c r="D1249" s="14" t="str">
        <f t="shared" si="18"/>
        <v>Error?</v>
      </c>
    </row>
    <row r="1250" spans="1:4">
      <c r="A1250" s="55">
        <v>1189</v>
      </c>
      <c r="B1250" s="1232">
        <f>'Expenditures 15-22'!F150</f>
        <v>413067</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930704</v>
      </c>
      <c r="D1252" s="14" t="str">
        <f t="shared" si="18"/>
        <v>Error?</v>
      </c>
    </row>
    <row r="1253" spans="1:4">
      <c r="A1253" s="55">
        <v>1192</v>
      </c>
      <c r="B1253" s="1232">
        <f>'Expenditures 15-22'!G124</f>
        <v>161696</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1092400</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1092400</v>
      </c>
      <c r="C1258" s="14" t="s">
        <v>672</v>
      </c>
      <c r="D1258" s="14" t="str">
        <f t="shared" si="18"/>
        <v>Error?</v>
      </c>
    </row>
    <row r="1259" spans="1:4">
      <c r="A1259" s="55">
        <v>1198</v>
      </c>
      <c r="B1259" s="1232">
        <f>'Expenditures 15-22'!G150</f>
        <v>1092400</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6957</v>
      </c>
      <c r="D1262" s="14" t="str">
        <f t="shared" si="18"/>
        <v>Error?</v>
      </c>
    </row>
    <row r="1263" spans="1:4">
      <c r="A1263" s="83">
        <v>1202</v>
      </c>
      <c r="D1263" s="14" t="str">
        <f t="shared" si="18"/>
        <v>OK</v>
      </c>
    </row>
    <row r="1264" spans="1:4">
      <c r="A1264" s="55">
        <v>1203</v>
      </c>
      <c r="B1264" s="1232">
        <f>'Expenditures 15-22'!H127</f>
        <v>6957</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6957</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6957</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932829</v>
      </c>
      <c r="C1275" s="14" t="s">
        <v>672</v>
      </c>
      <c r="D1275" s="14" t="str">
        <f t="shared" si="18"/>
        <v>Error?</v>
      </c>
    </row>
    <row r="1276" spans="1:4">
      <c r="A1276" s="55">
        <v>1215</v>
      </c>
      <c r="B1276" s="1232">
        <f>'Expenditures 15-22'!K124</f>
        <v>1273898</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2206727</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2206727</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2206727</v>
      </c>
      <c r="C1288" s="14" t="s">
        <v>672</v>
      </c>
      <c r="D1288" s="14" t="str">
        <f t="shared" si="19"/>
        <v>Error?</v>
      </c>
    </row>
    <row r="1289" spans="1:4">
      <c r="A1289" s="55">
        <v>1228</v>
      </c>
      <c r="B1289" s="1232">
        <f>'Expenditures 15-22'!K151</f>
        <v>-872707</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378775</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520175</v>
      </c>
      <c r="D1315" s="14" t="str">
        <f t="shared" si="19"/>
        <v>Error?</v>
      </c>
    </row>
    <row r="1316" spans="1:4">
      <c r="A1316" s="55">
        <v>1255</v>
      </c>
      <c r="B1316" s="1232">
        <f>'Expenditures 15-22'!H165</f>
        <v>0</v>
      </c>
      <c r="D1316" s="14" t="str">
        <f t="shared" si="19"/>
        <v>Error?</v>
      </c>
    </row>
    <row r="1317" spans="1:4">
      <c r="A1317" s="55">
        <v>1256</v>
      </c>
      <c r="B1317" s="1232">
        <f>'Expenditures 15-22'!H166</f>
        <v>898950</v>
      </c>
      <c r="C1317" s="14" t="s">
        <v>672</v>
      </c>
      <c r="D1317" s="14" t="str">
        <f t="shared" si="19"/>
        <v>Error?</v>
      </c>
    </row>
    <row r="1318" spans="1:4">
      <c r="A1318" s="55">
        <v>1257</v>
      </c>
      <c r="B1318" s="1232">
        <f>'Expenditures 15-22'!H168</f>
        <v>898950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378775</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520175</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898950</v>
      </c>
      <c r="C1331" s="14" t="s">
        <v>672</v>
      </c>
      <c r="D1331" s="14" t="str">
        <f t="shared" si="19"/>
        <v>Error?</v>
      </c>
    </row>
    <row r="1332" spans="1:4">
      <c r="A1332" s="55">
        <v>1271</v>
      </c>
      <c r="B1332" s="1232">
        <f>'Expenditures 15-22'!K168</f>
        <v>898950</v>
      </c>
      <c r="C1332" s="14" t="s">
        <v>672</v>
      </c>
      <c r="D1332" s="14" t="str">
        <f t="shared" si="19"/>
        <v>Error?</v>
      </c>
    </row>
    <row r="1333" spans="1:4">
      <c r="A1333" s="55">
        <v>1272</v>
      </c>
      <c r="B1333" s="1232">
        <f>'Expenditures 15-22'!K169</f>
        <v>115739</v>
      </c>
      <c r="C1333" s="14" t="s">
        <v>672</v>
      </c>
      <c r="D1333" s="14" t="str">
        <f t="shared" si="19"/>
        <v>Error?</v>
      </c>
    </row>
    <row r="1334" spans="1:4">
      <c r="A1334" s="83">
        <v>1273</v>
      </c>
      <c r="D1334" s="14" t="str">
        <f t="shared" si="19"/>
        <v>OK</v>
      </c>
    </row>
    <row r="1335" spans="1:4">
      <c r="A1335" s="55">
        <v>1274</v>
      </c>
      <c r="B1335" s="1232">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0</v>
      </c>
      <c r="C1339" s="14" t="s">
        <v>672</v>
      </c>
      <c r="D1339" s="14" t="str">
        <f t="shared" si="19"/>
        <v>Error?</v>
      </c>
    </row>
    <row r="1340" spans="1:4">
      <c r="A1340" s="55">
        <v>1279</v>
      </c>
      <c r="B1340" s="1232">
        <f>'Expenditures 15-22'!C204</f>
        <v>0</v>
      </c>
      <c r="C1340" s="14" t="s">
        <v>672</v>
      </c>
      <c r="D1340" s="14" t="str">
        <f t="shared" si="19"/>
        <v>Error?</v>
      </c>
    </row>
    <row r="1341" spans="1:4">
      <c r="A1341" s="55">
        <v>1280</v>
      </c>
      <c r="B1341" s="123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0</v>
      </c>
      <c r="C1345" s="14" t="s">
        <v>672</v>
      </c>
      <c r="D1345" s="14" t="str">
        <f t="shared" si="20"/>
        <v>Error?</v>
      </c>
    </row>
    <row r="1346" spans="1:4">
      <c r="A1346" s="55">
        <v>1285</v>
      </c>
      <c r="B1346" s="1232">
        <f>'Expenditures 15-22'!D204</f>
        <v>0</v>
      </c>
      <c r="C1346" s="14" t="s">
        <v>672</v>
      </c>
      <c r="D1346" s="14" t="str">
        <f t="shared" si="20"/>
        <v>Error?</v>
      </c>
    </row>
    <row r="1347" spans="1:4">
      <c r="A1347" s="55">
        <v>1286</v>
      </c>
      <c r="B1347" s="1232">
        <f>'Expenditures 15-22'!E176</f>
        <v>126417</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126417</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126417</v>
      </c>
      <c r="C1353" s="14" t="s">
        <v>672</v>
      </c>
      <c r="D1353" s="14" t="str">
        <f t="shared" si="20"/>
        <v>Error?</v>
      </c>
    </row>
    <row r="1354" spans="1:4">
      <c r="A1354" s="55">
        <v>1293</v>
      </c>
      <c r="B1354" s="1232">
        <f>'Expenditures 15-22'!F176</f>
        <v>17247</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17247</v>
      </c>
      <c r="C1358" s="14" t="s">
        <v>672</v>
      </c>
      <c r="D1358" s="14" t="str">
        <f t="shared" si="20"/>
        <v>Error?</v>
      </c>
    </row>
    <row r="1359" spans="1:4">
      <c r="A1359" s="55">
        <v>1298</v>
      </c>
      <c r="B1359" s="1232">
        <f>'Expenditures 15-22'!F204</f>
        <v>17247</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835915</v>
      </c>
      <c r="C1376" s="14" t="s">
        <v>672</v>
      </c>
      <c r="D1376" s="14" t="str">
        <f t="shared" si="20"/>
        <v>Error?</v>
      </c>
    </row>
    <row r="1377" spans="1:4">
      <c r="A1377" s="55">
        <v>1316</v>
      </c>
      <c r="B1377" s="1232">
        <f>'Expenditures 15-22'!K176</f>
        <v>143664</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143664</v>
      </c>
      <c r="C1381" s="14" t="s">
        <v>672</v>
      </c>
      <c r="D1381" s="14" t="str">
        <f t="shared" si="20"/>
        <v>Error?</v>
      </c>
    </row>
    <row r="1382" spans="1:4">
      <c r="A1382" s="55">
        <v>1321</v>
      </c>
      <c r="B1382" s="1232">
        <f>'Expenditures 15-22'!K190</f>
        <v>835915</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979579</v>
      </c>
      <c r="C1388" s="14" t="s">
        <v>672</v>
      </c>
      <c r="D1388" s="14" t="str">
        <f t="shared" si="20"/>
        <v>Error?</v>
      </c>
    </row>
    <row r="1389" spans="1:4">
      <c r="A1389" s="55">
        <v>1328</v>
      </c>
      <c r="B1389" s="1232">
        <f>'Expenditures 15-22'!K205</f>
        <v>-67106</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820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21494</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1532</v>
      </c>
      <c r="D1408" s="14" t="str">
        <f t="shared" si="21"/>
        <v>Error?</v>
      </c>
    </row>
    <row r="1409" spans="1:4">
      <c r="A1409" s="55">
        <v>1348</v>
      </c>
      <c r="B1409" s="1232">
        <f>'Expenditures 15-22'!D218</f>
        <v>0</v>
      </c>
      <c r="D1409" s="14" t="str">
        <f t="shared" si="21"/>
        <v>Error?</v>
      </c>
    </row>
    <row r="1410" spans="1:4">
      <c r="A1410" s="55">
        <v>1349</v>
      </c>
      <c r="B1410" s="1232">
        <f>'Expenditures 15-22'!D223</f>
        <v>203137</v>
      </c>
      <c r="C1410" s="14" t="s">
        <v>672</v>
      </c>
      <c r="D1410" s="14" t="str">
        <f t="shared" si="21"/>
        <v>Error?</v>
      </c>
    </row>
    <row r="1411" spans="1:4">
      <c r="A1411" s="55">
        <v>1350</v>
      </c>
      <c r="B1411" s="1232">
        <f>'Expenditures 15-22'!D226</f>
        <v>0</v>
      </c>
      <c r="D1411" s="14" t="str">
        <f t="shared" si="21"/>
        <v>Error?</v>
      </c>
    </row>
    <row r="1412" spans="1:4">
      <c r="A1412" s="55">
        <v>1351</v>
      </c>
      <c r="B1412" s="1232">
        <f>'Expenditures 15-22'!D227</f>
        <v>3878</v>
      </c>
      <c r="D1412" s="14" t="str">
        <f t="shared" si="21"/>
        <v>Error?</v>
      </c>
    </row>
    <row r="1413" spans="1:4">
      <c r="A1413" s="55">
        <v>1352</v>
      </c>
      <c r="B1413" s="1232">
        <f>'Expenditures 15-22'!D228</f>
        <v>14544</v>
      </c>
      <c r="D1413" s="14" t="str">
        <f t="shared" si="21"/>
        <v>Error?</v>
      </c>
    </row>
    <row r="1414" spans="1:4">
      <c r="A1414" s="55">
        <v>1353</v>
      </c>
      <c r="B1414" s="1232">
        <f>'Expenditures 15-22'!D229</f>
        <v>0</v>
      </c>
      <c r="D1414" s="14" t="str">
        <f t="shared" si="21"/>
        <v>Error?</v>
      </c>
    </row>
    <row r="1415" spans="1:4">
      <c r="A1415" s="55">
        <v>1354</v>
      </c>
      <c r="B1415" s="1232">
        <f>'Expenditures 15-22'!D230</f>
        <v>1423</v>
      </c>
      <c r="D1415" s="14" t="str">
        <f t="shared" si="21"/>
        <v>Error?</v>
      </c>
    </row>
    <row r="1416" spans="1:4">
      <c r="A1416" s="55">
        <v>1355</v>
      </c>
      <c r="B1416" s="1232">
        <f>'Expenditures 15-22'!D231</f>
        <v>5049</v>
      </c>
      <c r="D1416" s="14" t="str">
        <f t="shared" si="21"/>
        <v>Error?</v>
      </c>
    </row>
    <row r="1417" spans="1:4">
      <c r="A1417" s="55">
        <v>1356</v>
      </c>
      <c r="B1417" s="1232">
        <f>'Expenditures 15-22'!D232</f>
        <v>24894</v>
      </c>
      <c r="C1417" s="14" t="s">
        <v>672</v>
      </c>
      <c r="D1417" s="14" t="str">
        <f t="shared" si="21"/>
        <v>Error?</v>
      </c>
    </row>
    <row r="1418" spans="1:4">
      <c r="A1418" s="55">
        <v>1357</v>
      </c>
      <c r="B1418" s="1232">
        <f>'Expenditures 15-22'!D234</f>
        <v>3318</v>
      </c>
      <c r="D1418" s="14" t="str">
        <f t="shared" si="21"/>
        <v>Error?</v>
      </c>
    </row>
    <row r="1419" spans="1:4">
      <c r="A1419" s="55">
        <v>1358</v>
      </c>
      <c r="B1419" s="1232">
        <f>'Expenditures 15-22'!D235</f>
        <v>22521</v>
      </c>
      <c r="D1419" s="14" t="str">
        <f t="shared" si="21"/>
        <v>Error?</v>
      </c>
    </row>
    <row r="1420" spans="1:4">
      <c r="A1420" s="55">
        <v>1359</v>
      </c>
      <c r="B1420" s="1232">
        <f>'Expenditures 15-22'!D236</f>
        <v>0</v>
      </c>
      <c r="D1420" s="14" t="str">
        <f t="shared" si="21"/>
        <v>Error?</v>
      </c>
    </row>
    <row r="1421" spans="1:4">
      <c r="A1421" s="55">
        <v>1360</v>
      </c>
      <c r="B1421" s="1232">
        <f>'Expenditures 15-22'!D237</f>
        <v>25839</v>
      </c>
      <c r="C1421" s="14" t="s">
        <v>672</v>
      </c>
      <c r="D1421" s="14" t="str">
        <f t="shared" si="21"/>
        <v>Error?</v>
      </c>
    </row>
    <row r="1422" spans="1:4">
      <c r="A1422" s="55">
        <v>1361</v>
      </c>
      <c r="B1422" s="1232">
        <f>'Expenditures 15-22'!D239</f>
        <v>0</v>
      </c>
      <c r="D1422" s="14" t="str">
        <f t="shared" si="21"/>
        <v>Error?</v>
      </c>
    </row>
    <row r="1423" spans="1:4">
      <c r="A1423" s="55">
        <v>1362</v>
      </c>
      <c r="B1423" s="1232">
        <f>'Expenditures 15-22'!D240</f>
        <v>2248</v>
      </c>
      <c r="D1423" s="14" t="str">
        <f t="shared" si="21"/>
        <v>Error?</v>
      </c>
    </row>
    <row r="1424" spans="1:4">
      <c r="A1424" s="55">
        <v>1363</v>
      </c>
      <c r="B1424" s="1232">
        <f>'Expenditures 15-22'!D251</f>
        <v>2248</v>
      </c>
      <c r="C1424" s="14" t="s">
        <v>672</v>
      </c>
      <c r="D1424" s="14" t="str">
        <f t="shared" si="21"/>
        <v>Error?</v>
      </c>
    </row>
    <row r="1425" spans="1:4">
      <c r="A1425" s="55">
        <v>1364</v>
      </c>
      <c r="B1425" s="1232">
        <f>'Expenditures 15-22'!D253</f>
        <v>32958</v>
      </c>
      <c r="D1425" s="14" t="str">
        <f t="shared" si="21"/>
        <v>Error?</v>
      </c>
    </row>
    <row r="1426" spans="1:4">
      <c r="A1426" s="55">
        <v>1365</v>
      </c>
      <c r="B1426" s="1232">
        <f>'Expenditures 15-22'!D254</f>
        <v>0</v>
      </c>
      <c r="D1426" s="14" t="str">
        <f t="shared" si="21"/>
        <v>Error?</v>
      </c>
    </row>
    <row r="1427" spans="1:4">
      <c r="A1427" s="55">
        <v>1366</v>
      </c>
      <c r="B1427" s="1232">
        <f>'Expenditures 15-22'!D255</f>
        <v>32958</v>
      </c>
      <c r="C1427" s="14" t="s">
        <v>672</v>
      </c>
      <c r="D1427" s="14" t="str">
        <f t="shared" si="21"/>
        <v>Error?</v>
      </c>
    </row>
    <row r="1428" spans="1:4">
      <c r="A1428" s="55">
        <v>1367</v>
      </c>
      <c r="B1428" s="1232">
        <f>'Expenditures 15-22'!D257</f>
        <v>0</v>
      </c>
      <c r="D1428" s="14" t="str">
        <f t="shared" si="21"/>
        <v>Error?</v>
      </c>
    </row>
    <row r="1429" spans="1:4">
      <c r="A1429" s="55">
        <v>1368</v>
      </c>
      <c r="B1429" s="1232">
        <f>'Expenditures 15-22'!D258</f>
        <v>10586</v>
      </c>
      <c r="D1429" s="14" t="str">
        <f t="shared" si="21"/>
        <v>Error?</v>
      </c>
    </row>
    <row r="1430" spans="1:4">
      <c r="A1430" s="55">
        <v>1369</v>
      </c>
      <c r="B1430" s="1232">
        <f>'Expenditures 15-22'!D259</f>
        <v>0</v>
      </c>
      <c r="D1430" s="14" t="str">
        <f t="shared" si="21"/>
        <v>Error?</v>
      </c>
    </row>
    <row r="1431" spans="1:4">
      <c r="A1431" s="55">
        <v>1370</v>
      </c>
      <c r="B1431" s="1232">
        <f>'Expenditures 15-22'!D260</f>
        <v>65881</v>
      </c>
      <c r="D1431" s="14" t="str">
        <f t="shared" si="21"/>
        <v>Error?</v>
      </c>
    </row>
    <row r="1432" spans="1:4">
      <c r="A1432" s="55">
        <v>1371</v>
      </c>
      <c r="B1432" s="1232">
        <f>'Expenditures 15-22'!D261</f>
        <v>0</v>
      </c>
      <c r="D1432" s="14" t="str">
        <f t="shared" si="21"/>
        <v>Error?</v>
      </c>
    </row>
    <row r="1433" spans="1:4">
      <c r="A1433" s="55">
        <v>1372</v>
      </c>
      <c r="B1433" s="1232">
        <f>'Expenditures 15-22'!D262</f>
        <v>22826</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99293</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0</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0</v>
      </c>
      <c r="D1442" s="14" t="str">
        <f t="shared" si="21"/>
        <v>Error?</v>
      </c>
    </row>
    <row r="1443" spans="1:4">
      <c r="A1443" s="83">
        <v>1382</v>
      </c>
      <c r="D1443" s="14" t="str">
        <f t="shared" si="21"/>
        <v>OK</v>
      </c>
    </row>
    <row r="1444" spans="1:4">
      <c r="A1444" s="55">
        <v>1383</v>
      </c>
      <c r="B1444" s="1232">
        <f>'Expenditures 15-22'!D271</f>
        <v>0</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185232</v>
      </c>
      <c r="C1446" s="14" t="s">
        <v>672</v>
      </c>
      <c r="D1446" s="14" t="str">
        <f t="shared" si="21"/>
        <v>Error?</v>
      </c>
    </row>
    <row r="1447" spans="1:4">
      <c r="A1447" s="55">
        <v>1386</v>
      </c>
      <c r="B1447" s="1232">
        <f>'Expenditures 15-22'!D274</f>
        <v>0</v>
      </c>
      <c r="D1447" s="14" t="str">
        <f t="shared" si="21"/>
        <v>Error?</v>
      </c>
    </row>
    <row r="1448" spans="1:4">
      <c r="A1448" s="55">
        <v>1387</v>
      </c>
      <c r="B1448" s="1232">
        <f>'Expenditures 15-22'!D288</f>
        <v>423154</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820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21494</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1532</v>
      </c>
      <c r="C1472" s="14" t="s">
        <v>672</v>
      </c>
      <c r="D1472" s="14" t="str">
        <f t="shared" si="22"/>
        <v>Error?</v>
      </c>
    </row>
    <row r="1473" spans="1:4">
      <c r="A1473" s="55">
        <v>1412</v>
      </c>
      <c r="B1473" s="1232">
        <f>'Expenditures 15-22'!K218</f>
        <v>0</v>
      </c>
      <c r="C1473" s="14" t="s">
        <v>672</v>
      </c>
      <c r="D1473" s="14" t="str">
        <f t="shared" si="22"/>
        <v>Error?</v>
      </c>
    </row>
    <row r="1474" spans="1:4">
      <c r="A1474" s="55">
        <v>1413</v>
      </c>
      <c r="B1474" s="1232">
        <f>'Expenditures 15-22'!K223</f>
        <v>203137</v>
      </c>
      <c r="C1474" s="14" t="s">
        <v>672</v>
      </c>
      <c r="D1474" s="14" t="str">
        <f t="shared" si="22"/>
        <v>Error?</v>
      </c>
    </row>
    <row r="1475" spans="1:4">
      <c r="A1475" s="55">
        <v>1414</v>
      </c>
      <c r="B1475" s="1232">
        <f>'Expenditures 15-22'!K226</f>
        <v>0</v>
      </c>
      <c r="C1475" s="14" t="s">
        <v>672</v>
      </c>
      <c r="D1475" s="14" t="str">
        <f t="shared" si="22"/>
        <v>Error?</v>
      </c>
    </row>
    <row r="1476" spans="1:4">
      <c r="A1476" s="55">
        <v>1415</v>
      </c>
      <c r="B1476" s="1232">
        <f>'Expenditures 15-22'!K227</f>
        <v>3878</v>
      </c>
      <c r="C1476" s="14" t="s">
        <v>672</v>
      </c>
      <c r="D1476" s="14" t="str">
        <f t="shared" si="22"/>
        <v>Error?</v>
      </c>
    </row>
    <row r="1477" spans="1:4">
      <c r="A1477" s="55">
        <v>1416</v>
      </c>
      <c r="B1477" s="1232">
        <f>'Expenditures 15-22'!K228</f>
        <v>14544</v>
      </c>
      <c r="C1477" s="14" t="s">
        <v>672</v>
      </c>
      <c r="D1477" s="14" t="str">
        <f t="shared" si="22"/>
        <v>Error?</v>
      </c>
    </row>
    <row r="1478" spans="1:4">
      <c r="A1478" s="55">
        <v>1417</v>
      </c>
      <c r="B1478" s="1232">
        <f>'Expenditures 15-22'!K229</f>
        <v>0</v>
      </c>
      <c r="C1478" s="14" t="s">
        <v>672</v>
      </c>
      <c r="D1478" s="14" t="str">
        <f t="shared" si="22"/>
        <v>Error?</v>
      </c>
    </row>
    <row r="1479" spans="1:4">
      <c r="A1479" s="55">
        <v>1418</v>
      </c>
      <c r="B1479" s="1232">
        <f>'Expenditures 15-22'!K230</f>
        <v>1423</v>
      </c>
      <c r="C1479" s="14" t="s">
        <v>672</v>
      </c>
      <c r="D1479" s="14" t="str">
        <f t="shared" si="22"/>
        <v>Error?</v>
      </c>
    </row>
    <row r="1480" spans="1:4">
      <c r="A1480" s="55">
        <v>1419</v>
      </c>
      <c r="B1480" s="1232">
        <f>'Expenditures 15-22'!K231</f>
        <v>5049</v>
      </c>
      <c r="C1480" s="14" t="s">
        <v>672</v>
      </c>
      <c r="D1480" s="14" t="str">
        <f t="shared" si="22"/>
        <v>Error?</v>
      </c>
    </row>
    <row r="1481" spans="1:4">
      <c r="A1481" s="55">
        <v>1420</v>
      </c>
      <c r="B1481" s="1232">
        <f>'Expenditures 15-22'!K232</f>
        <v>24894</v>
      </c>
      <c r="C1481" s="14" t="s">
        <v>672</v>
      </c>
      <c r="D1481" s="14" t="str">
        <f t="shared" si="22"/>
        <v>Error?</v>
      </c>
    </row>
    <row r="1482" spans="1:4">
      <c r="A1482" s="55">
        <v>1421</v>
      </c>
      <c r="B1482" s="1232">
        <f>'Expenditures 15-22'!K234</f>
        <v>3318</v>
      </c>
      <c r="C1482" s="14" t="s">
        <v>672</v>
      </c>
      <c r="D1482" s="14" t="str">
        <f t="shared" si="22"/>
        <v>Error?</v>
      </c>
    </row>
    <row r="1483" spans="1:4">
      <c r="A1483" s="55">
        <v>1422</v>
      </c>
      <c r="B1483" s="1232">
        <f>'Expenditures 15-22'!K235</f>
        <v>22521</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25839</v>
      </c>
      <c r="C1485" s="14" t="s">
        <v>672</v>
      </c>
      <c r="D1485" s="14" t="str">
        <f t="shared" si="22"/>
        <v>Error?</v>
      </c>
    </row>
    <row r="1486" spans="1:4">
      <c r="A1486" s="55">
        <v>1425</v>
      </c>
      <c r="B1486" s="1232">
        <f>'Expenditures 15-22'!K239</f>
        <v>0</v>
      </c>
      <c r="C1486" s="14" t="s">
        <v>672</v>
      </c>
      <c r="D1486" s="14" t="str">
        <f t="shared" si="22"/>
        <v>Error?</v>
      </c>
    </row>
    <row r="1487" spans="1:4">
      <c r="A1487" s="55">
        <v>1426</v>
      </c>
      <c r="B1487" s="1232">
        <f>'Expenditures 15-22'!K240</f>
        <v>2248</v>
      </c>
      <c r="C1487" s="14" t="s">
        <v>672</v>
      </c>
      <c r="D1487" s="14" t="str">
        <f t="shared" si="22"/>
        <v>Error?</v>
      </c>
    </row>
    <row r="1488" spans="1:4">
      <c r="A1488" s="55">
        <v>1427</v>
      </c>
      <c r="B1488" s="1232">
        <f>'Expenditures 15-22'!K251</f>
        <v>2248</v>
      </c>
      <c r="C1488" s="14" t="s">
        <v>672</v>
      </c>
      <c r="D1488" s="14" t="str">
        <f t="shared" si="22"/>
        <v>Error?</v>
      </c>
    </row>
    <row r="1489" spans="1:4">
      <c r="A1489" s="55">
        <v>1428</v>
      </c>
      <c r="B1489" s="1232">
        <f>'Expenditures 15-22'!K253</f>
        <v>32958</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32958</v>
      </c>
      <c r="C1491" s="14" t="s">
        <v>672</v>
      </c>
      <c r="D1491" s="14" t="str">
        <f t="shared" si="22"/>
        <v>Error?</v>
      </c>
    </row>
    <row r="1492" spans="1:4">
      <c r="A1492" s="55">
        <v>1431</v>
      </c>
      <c r="B1492" s="1232">
        <f>'Expenditures 15-22'!K257</f>
        <v>0</v>
      </c>
      <c r="C1492" s="14" t="s">
        <v>672</v>
      </c>
      <c r="D1492" s="14" t="str">
        <f t="shared" si="22"/>
        <v>Error?</v>
      </c>
    </row>
    <row r="1493" spans="1:4">
      <c r="A1493" s="55">
        <v>1432</v>
      </c>
      <c r="B1493" s="1232">
        <f>'Expenditures 15-22'!K258</f>
        <v>10586</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65881</v>
      </c>
      <c r="C1495" s="14" t="s">
        <v>672</v>
      </c>
      <c r="D1495" s="14" t="str">
        <f t="shared" si="22"/>
        <v>Error?</v>
      </c>
    </row>
    <row r="1496" spans="1:4">
      <c r="A1496" s="55">
        <v>1435</v>
      </c>
      <c r="B1496" s="1232">
        <f>'Expenditures 15-22'!K261</f>
        <v>0</v>
      </c>
      <c r="C1496" s="14" t="s">
        <v>672</v>
      </c>
      <c r="D1496" s="14" t="str">
        <f t="shared" si="22"/>
        <v>Error?</v>
      </c>
    </row>
    <row r="1497" spans="1:4">
      <c r="A1497" s="55">
        <v>1436</v>
      </c>
      <c r="B1497" s="1232">
        <f>'Expenditures 15-22'!K262</f>
        <v>22826</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99293</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0</v>
      </c>
      <c r="C1503" s="14" t="s">
        <v>672</v>
      </c>
      <c r="D1503" s="14" t="str">
        <f t="shared" si="22"/>
        <v>Error?</v>
      </c>
    </row>
    <row r="1504" spans="1:4">
      <c r="A1504" s="55">
        <v>1443</v>
      </c>
      <c r="B1504" s="1232">
        <f>'Expenditures 15-22'!K269</f>
        <v>0</v>
      </c>
      <c r="C1504" s="14" t="s">
        <v>672</v>
      </c>
      <c r="D1504" s="14" t="str">
        <f t="shared" si="22"/>
        <v>Error?</v>
      </c>
    </row>
    <row r="1505" spans="1:4">
      <c r="A1505" s="83">
        <v>1444</v>
      </c>
      <c r="D1505" s="14" t="str">
        <f t="shared" si="22"/>
        <v>OK</v>
      </c>
    </row>
    <row r="1506" spans="1:4">
      <c r="A1506" s="55">
        <v>1445</v>
      </c>
      <c r="B1506" s="1232">
        <f>'Expenditures 15-22'!K270</f>
        <v>0</v>
      </c>
      <c r="C1506" s="14" t="s">
        <v>672</v>
      </c>
      <c r="D1506" s="14" t="str">
        <f t="shared" si="22"/>
        <v>Error?</v>
      </c>
    </row>
    <row r="1507" spans="1:4">
      <c r="A1507" s="83">
        <v>1446</v>
      </c>
      <c r="D1507" s="14" t="str">
        <f t="shared" si="22"/>
        <v>OK</v>
      </c>
    </row>
    <row r="1508" spans="1:4">
      <c r="A1508" s="55">
        <v>1447</v>
      </c>
      <c r="B1508" s="1232">
        <f>'Expenditures 15-22'!K271</f>
        <v>0</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185232</v>
      </c>
      <c r="C1510" s="14" t="s">
        <v>672</v>
      </c>
      <c r="D1510" s="14" t="str">
        <f t="shared" si="22"/>
        <v>Error?</v>
      </c>
    </row>
    <row r="1511" spans="1:4">
      <c r="A1511" s="55">
        <v>1450</v>
      </c>
      <c r="B1511" s="1232">
        <f>'Expenditures 15-22'!K274</f>
        <v>0</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423154</v>
      </c>
      <c r="C1517" s="14" t="s">
        <v>672</v>
      </c>
      <c r="D1517" s="14" t="str">
        <f t="shared" si="22"/>
        <v>Error?</v>
      </c>
    </row>
    <row r="1518" spans="1:4">
      <c r="A1518" s="55">
        <v>1457</v>
      </c>
      <c r="B1518" s="1232">
        <f>'Expenditures 15-22'!K289</f>
        <v>42054</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2596514</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2124272</v>
      </c>
      <c r="C1630" s="14" t="s">
        <v>672</v>
      </c>
      <c r="D1630" s="14" t="str">
        <f t="shared" si="24"/>
        <v>Error?</v>
      </c>
    </row>
    <row r="1631" spans="1:4">
      <c r="A1631" s="55">
        <v>1570</v>
      </c>
      <c r="B1631" s="1232">
        <f>'Acct Summary 7-8'!D79</f>
        <v>5311785</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4439078</v>
      </c>
      <c r="C1644" s="14" t="s">
        <v>672</v>
      </c>
      <c r="D1644" s="14" t="str">
        <f t="shared" si="24"/>
        <v>Error?</v>
      </c>
    </row>
    <row r="1645" spans="1:4">
      <c r="A1645" s="55">
        <v>1584</v>
      </c>
      <c r="B1645" s="1232">
        <f>'Acct Summary 7-8'!E79</f>
        <v>370763</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536502</v>
      </c>
      <c r="C1658" s="14" t="s">
        <v>672</v>
      </c>
      <c r="D1658" s="14" t="str">
        <f t="shared" si="24"/>
        <v>Error?</v>
      </c>
    </row>
    <row r="1659" spans="1:4">
      <c r="A1659" s="55">
        <v>1598</v>
      </c>
      <c r="B1659" s="1232">
        <f>'Acct Summary 7-8'!F79</f>
        <v>277822</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210716</v>
      </c>
      <c r="C1672" s="14" t="s">
        <v>672</v>
      </c>
      <c r="D1672" s="14" t="str">
        <f t="shared" si="25"/>
        <v>Error?</v>
      </c>
    </row>
    <row r="1673" spans="1:4">
      <c r="A1673" s="55">
        <v>1612</v>
      </c>
      <c r="B1673" s="1232">
        <f>'Acct Summary 7-8'!G79</f>
        <v>361406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403460</v>
      </c>
      <c r="C1686" s="14" t="s">
        <v>672</v>
      </c>
      <c r="D1686" s="14" t="str">
        <f t="shared" si="25"/>
        <v>Error?</v>
      </c>
    </row>
    <row r="1687" spans="1:4">
      <c r="A1687" s="55">
        <v>1626</v>
      </c>
      <c r="B1687" s="1232">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4439072</v>
      </c>
      <c r="C1744" s="14" t="s">
        <v>672</v>
      </c>
      <c r="D1744" s="14" t="str">
        <f t="shared" si="26"/>
        <v>Error?</v>
      </c>
    </row>
    <row r="1745" spans="1:5">
      <c r="A1745" s="55">
        <v>1684</v>
      </c>
      <c r="B1745" s="1232">
        <f>'Tax Sched 24'!B5</f>
        <v>1187272</v>
      </c>
      <c r="C1745" s="14" t="s">
        <v>672</v>
      </c>
      <c r="D1745" s="14" t="str">
        <f t="shared" si="26"/>
        <v>Error?</v>
      </c>
    </row>
    <row r="1746" spans="1:5">
      <c r="A1746" s="55">
        <v>1685</v>
      </c>
      <c r="B1746" s="1232">
        <f>'Tax Sched 24'!B6</f>
        <v>887711</v>
      </c>
      <c r="C1746" s="14" t="s">
        <v>672</v>
      </c>
      <c r="D1746" s="14" t="str">
        <f t="shared" si="26"/>
        <v>Error?</v>
      </c>
    </row>
    <row r="1747" spans="1:5">
      <c r="A1747" s="55">
        <v>1686</v>
      </c>
      <c r="B1747" s="1232">
        <f>'Tax Sched 24'!B7</f>
        <v>303131</v>
      </c>
      <c r="C1747" s="14" t="s">
        <v>672</v>
      </c>
      <c r="D1747" s="14" t="str">
        <f t="shared" si="26"/>
        <v>Error?</v>
      </c>
    </row>
    <row r="1748" spans="1:5">
      <c r="A1748" s="55">
        <v>1687</v>
      </c>
      <c r="B1748" s="1232">
        <f>'Tax Sched 24'!B8</f>
        <v>187607</v>
      </c>
      <c r="C1748" s="14" t="s">
        <v>672</v>
      </c>
      <c r="D1748" s="14" t="str">
        <f t="shared" si="26"/>
        <v>Error?</v>
      </c>
    </row>
    <row r="1749" spans="1:5">
      <c r="A1749" s="55">
        <v>1688</v>
      </c>
      <c r="B1749" s="1232">
        <f>'Tax Sched 24'!B10</f>
        <v>126306</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548799</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50523</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8070586</v>
      </c>
      <c r="C1759" s="14" t="s">
        <v>672</v>
      </c>
      <c r="D1759" s="14" t="str">
        <f t="shared" si="26"/>
        <v>Error?</v>
      </c>
    </row>
    <row r="1760" spans="1:5">
      <c r="A1760" s="55">
        <v>1699</v>
      </c>
      <c r="B1760" s="1232">
        <f>'Tax Sched 24'!D4</f>
        <v>2597279</v>
      </c>
      <c r="C1760" s="14" t="s">
        <v>672</v>
      </c>
      <c r="D1760" s="14" t="str">
        <f t="shared" si="26"/>
        <v>Error?</v>
      </c>
    </row>
    <row r="1761" spans="1:5">
      <c r="A1761" s="55">
        <v>1700</v>
      </c>
      <c r="B1761" s="1232">
        <f>'Tax Sched 24'!D5</f>
        <v>695324</v>
      </c>
      <c r="C1761" s="14" t="s">
        <v>672</v>
      </c>
      <c r="D1761" s="14" t="str">
        <f t="shared" si="26"/>
        <v>Error?</v>
      </c>
    </row>
    <row r="1762" spans="1:5" s="80" customFormat="1">
      <c r="A1762" s="55">
        <v>1701</v>
      </c>
      <c r="B1762" s="1232">
        <f>'Tax Sched 24'!D6</f>
        <v>410154</v>
      </c>
      <c r="C1762" s="14" t="s">
        <v>672</v>
      </c>
      <c r="D1762" s="14" t="str">
        <f t="shared" si="26"/>
        <v>Error?</v>
      </c>
      <c r="E1762" s="81"/>
    </row>
    <row r="1763" spans="1:5">
      <c r="A1763" s="55">
        <v>1702</v>
      </c>
      <c r="B1763" s="1232">
        <f>'Tax Sched 24'!D7</f>
        <v>177528</v>
      </c>
      <c r="C1763" s="14" t="s">
        <v>672</v>
      </c>
      <c r="D1763" s="14" t="str">
        <f t="shared" si="26"/>
        <v>Error?</v>
      </c>
    </row>
    <row r="1764" spans="1:5">
      <c r="A1764" s="55">
        <v>1703</v>
      </c>
      <c r="B1764" s="1232">
        <f>'Tax Sched 24'!D8</f>
        <v>112004</v>
      </c>
      <c r="C1764" s="14" t="s">
        <v>672</v>
      </c>
      <c r="D1764" s="14" t="str">
        <f t="shared" si="26"/>
        <v>Error?</v>
      </c>
    </row>
    <row r="1765" spans="1:5">
      <c r="A1765" s="55">
        <v>1704</v>
      </c>
      <c r="B1765" s="1232">
        <f>'Tax Sched 24'!D10</f>
        <v>73970</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321989</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29588</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4619481</v>
      </c>
      <c r="C1775" s="14" t="s">
        <v>672</v>
      </c>
      <c r="D1775" s="14" t="str">
        <f t="shared" si="26"/>
        <v>Error?</v>
      </c>
    </row>
    <row r="1776" spans="1:5">
      <c r="A1776" s="55">
        <v>1715</v>
      </c>
      <c r="B1776" s="1232">
        <f>'Tax Sched 24'!C4</f>
        <v>1841793</v>
      </c>
      <c r="D1776" s="14" t="str">
        <f t="shared" si="26"/>
        <v>Error?</v>
      </c>
    </row>
    <row r="1777" spans="1:4">
      <c r="A1777" s="55">
        <v>1716</v>
      </c>
      <c r="B1777" s="1232">
        <f>'Tax Sched 24'!C5</f>
        <v>491948</v>
      </c>
      <c r="D1777" s="14" t="str">
        <f t="shared" si="26"/>
        <v>Error?</v>
      </c>
    </row>
    <row r="1778" spans="1:4">
      <c r="A1778" s="55">
        <v>1717</v>
      </c>
      <c r="B1778" s="1232">
        <f>'Tax Sched 24'!C6</f>
        <v>477557</v>
      </c>
      <c r="D1778" s="14" t="str">
        <f t="shared" si="26"/>
        <v>Error?</v>
      </c>
    </row>
    <row r="1779" spans="1:4">
      <c r="A1779" s="55">
        <v>1718</v>
      </c>
      <c r="B1779" s="1232">
        <f>'Tax Sched 24'!C7</f>
        <v>125603</v>
      </c>
      <c r="D1779" s="14" t="str">
        <f t="shared" si="26"/>
        <v>Error?</v>
      </c>
    </row>
    <row r="1780" spans="1:4">
      <c r="A1780" s="55">
        <v>1719</v>
      </c>
      <c r="B1780" s="1232">
        <f>'Tax Sched 24'!C8</f>
        <v>75603</v>
      </c>
      <c r="D1780" s="14" t="str">
        <f t="shared" si="26"/>
        <v>Error?</v>
      </c>
    </row>
    <row r="1781" spans="1:4">
      <c r="A1781" s="55">
        <v>1720</v>
      </c>
      <c r="B1781" s="1232">
        <f>'Tax Sched 24'!C10</f>
        <v>52336</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226810</v>
      </c>
      <c r="D1784" s="14" t="str">
        <f t="shared" si="26"/>
        <v>Error?</v>
      </c>
    </row>
    <row r="1785" spans="1:4">
      <c r="A1785" s="55">
        <v>1724</v>
      </c>
      <c r="B1785" s="1232">
        <f>'Tax Sched 24'!C12</f>
        <v>0</v>
      </c>
      <c r="D1785" s="14" t="str">
        <f t="shared" si="26"/>
        <v>Error?</v>
      </c>
    </row>
    <row r="1786" spans="1:4">
      <c r="A1786" s="55">
        <v>1725</v>
      </c>
      <c r="B1786" s="1232">
        <f>'Tax Sched 24'!C14</f>
        <v>20935</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3451105</v>
      </c>
      <c r="C1791" s="14" t="s">
        <v>672</v>
      </c>
      <c r="D1791" s="14" t="str">
        <f t="shared" ref="D1791:D1854" si="27">IF(ISBLANK(B1791),"OK",IF(A1791-B1791=0,"OK","Error?"))</f>
        <v>Error?</v>
      </c>
    </row>
    <row r="1792" spans="1:4">
      <c r="A1792" s="55">
        <v>1731</v>
      </c>
      <c r="B1792" s="1232">
        <f>'Tax Sched 24'!F4</f>
        <v>3031622</v>
      </c>
      <c r="C1792" s="14" t="s">
        <v>672</v>
      </c>
      <c r="D1792" s="14" t="str">
        <f t="shared" si="27"/>
        <v>Error?</v>
      </c>
    </row>
    <row r="1793" spans="1:4">
      <c r="A1793" s="55">
        <v>1732</v>
      </c>
      <c r="B1793" s="1232">
        <f>'Tax Sched 24'!F5</f>
        <v>809475</v>
      </c>
      <c r="C1793" s="14" t="s">
        <v>672</v>
      </c>
      <c r="D1793" s="14" t="str">
        <f t="shared" si="27"/>
        <v>Error?</v>
      </c>
    </row>
    <row r="1794" spans="1:4">
      <c r="A1794" s="55">
        <v>1733</v>
      </c>
      <c r="B1794" s="1232">
        <f>'Tax Sched 24'!F6</f>
        <v>785793</v>
      </c>
      <c r="C1794" s="14" t="s">
        <v>672</v>
      </c>
      <c r="D1794" s="14" t="str">
        <f t="shared" si="27"/>
        <v>Error?</v>
      </c>
    </row>
    <row r="1795" spans="1:4">
      <c r="A1795" s="55">
        <v>1734</v>
      </c>
      <c r="B1795" s="1232">
        <f>'Tax Sched 24'!F7</f>
        <v>206675</v>
      </c>
      <c r="C1795" s="14" t="s">
        <v>672</v>
      </c>
      <c r="D1795" s="14" t="str">
        <f t="shared" si="27"/>
        <v>Error?</v>
      </c>
    </row>
    <row r="1796" spans="1:4">
      <c r="A1796" s="55">
        <v>1735</v>
      </c>
      <c r="B1796" s="1232">
        <f>'Tax Sched 24'!F8</f>
        <v>124401</v>
      </c>
      <c r="C1796" s="14" t="s">
        <v>672</v>
      </c>
      <c r="D1796" s="14" t="str">
        <f t="shared" si="27"/>
        <v>Error?</v>
      </c>
    </row>
    <row r="1797" spans="1:4">
      <c r="A1797" s="55">
        <v>1736</v>
      </c>
      <c r="B1797" s="1232">
        <f>'Tax Sched 24'!F10</f>
        <v>86113</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373201</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34445</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4873415</v>
      </c>
      <c r="D1808" s="14" t="str">
        <f t="shared" si="27"/>
        <v>Error?</v>
      </c>
    </row>
    <row r="1809" spans="1:4">
      <c r="A1809" s="55">
        <v>1748</v>
      </c>
      <c r="B1809" s="1232">
        <f>'Tax Sched 24'!E5</f>
        <v>1301423</v>
      </c>
      <c r="D1809" s="14" t="str">
        <f t="shared" si="27"/>
        <v>Error?</v>
      </c>
    </row>
    <row r="1810" spans="1:4">
      <c r="A1810" s="55">
        <v>1749</v>
      </c>
      <c r="B1810" s="1232">
        <f>'Tax Sched 24'!E6</f>
        <v>1263350</v>
      </c>
      <c r="D1810" s="14" t="str">
        <f t="shared" si="27"/>
        <v>Error?</v>
      </c>
    </row>
    <row r="1811" spans="1:4">
      <c r="A1811" s="55">
        <v>1750</v>
      </c>
      <c r="B1811" s="1232">
        <f>'Tax Sched 24'!E7</f>
        <v>332278</v>
      </c>
      <c r="D1811" s="14" t="str">
        <f t="shared" si="27"/>
        <v>Error?</v>
      </c>
    </row>
    <row r="1812" spans="1:4">
      <c r="A1812" s="55">
        <v>1751</v>
      </c>
      <c r="B1812" s="1232">
        <f>'Tax Sched 24'!E8</f>
        <v>200004</v>
      </c>
      <c r="D1812" s="14" t="str">
        <f t="shared" si="27"/>
        <v>Error?</v>
      </c>
    </row>
    <row r="1813" spans="1:4">
      <c r="A1813" s="55">
        <v>1752</v>
      </c>
      <c r="B1813" s="1232">
        <f>'Tax Sched 24'!E10</f>
        <v>138449</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600011</v>
      </c>
      <c r="D1816" s="14" t="str">
        <f t="shared" si="27"/>
        <v>Error?</v>
      </c>
    </row>
    <row r="1817" spans="1:4">
      <c r="A1817" s="55">
        <v>1756</v>
      </c>
      <c r="B1817" s="1232">
        <f>'Tax Sched 24'!E12</f>
        <v>0</v>
      </c>
      <c r="D1817" s="14" t="str">
        <f t="shared" si="27"/>
        <v>Error?</v>
      </c>
    </row>
    <row r="1818" spans="1:4">
      <c r="A1818" s="55">
        <v>1757</v>
      </c>
      <c r="B1818" s="1232">
        <f>'Tax Sched 24'!E14</f>
        <v>55380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9130757</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10391738</v>
      </c>
      <c r="C1939" s="14" t="s">
        <v>672</v>
      </c>
      <c r="D1939" s="14" t="str">
        <f t="shared" si="29"/>
        <v>Error?</v>
      </c>
    </row>
    <row r="1940" spans="1:5">
      <c r="A1940" s="55">
        <v>1879</v>
      </c>
      <c r="B1940" s="1232">
        <f>'Short-Term Long-Term Debt 25'!F49</f>
        <v>2000000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50523</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50523</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50523</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1947579</v>
      </c>
      <c r="D2008" s="14" t="str">
        <f t="shared" si="30"/>
        <v>Error?</v>
      </c>
    </row>
    <row r="2009" spans="1:4">
      <c r="A2009" s="55">
        <v>1948</v>
      </c>
      <c r="B2009" s="1232">
        <f>'Cap Outlay Deprec 27'!C8</f>
        <v>29921884</v>
      </c>
      <c r="D2009" s="14" t="str">
        <f t="shared" si="30"/>
        <v>Error?</v>
      </c>
    </row>
    <row r="2010" spans="1:4">
      <c r="A2010" s="55">
        <v>1949</v>
      </c>
      <c r="B2010" s="1232">
        <f>'Cap Outlay Deprec 27'!C10</f>
        <v>1861438</v>
      </c>
      <c r="D2010" s="14" t="str">
        <f t="shared" si="30"/>
        <v>Error?</v>
      </c>
    </row>
    <row r="2011" spans="1:4">
      <c r="A2011" s="55">
        <v>1950</v>
      </c>
      <c r="B2011" s="1232">
        <f>'Cap Outlay Deprec 27'!C12</f>
        <v>4124029</v>
      </c>
      <c r="D2011" s="14" t="str">
        <f t="shared" si="30"/>
        <v>Error?</v>
      </c>
    </row>
    <row r="2012" spans="1:4">
      <c r="A2012" s="55">
        <v>1951</v>
      </c>
      <c r="B2012" s="1232">
        <f>'Cap Outlay Deprec 27'!C13</f>
        <v>544465</v>
      </c>
      <c r="D2012" s="14" t="str">
        <f t="shared" si="30"/>
        <v>Error?</v>
      </c>
    </row>
    <row r="2013" spans="1:4">
      <c r="A2013" s="55">
        <v>1952</v>
      </c>
      <c r="B2013" s="1232">
        <f>'Cap Outlay Deprec 27'!C16</f>
        <v>38607844</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2614366</v>
      </c>
      <c r="D2015" s="14" t="str">
        <f t="shared" si="30"/>
        <v>Error?</v>
      </c>
    </row>
    <row r="2016" spans="1:4">
      <c r="A2016" s="55">
        <v>1955</v>
      </c>
      <c r="B2016" s="1232">
        <f>'Cap Outlay Deprec 27'!D10</f>
        <v>28975</v>
      </c>
      <c r="D2016" s="14" t="str">
        <f t="shared" si="30"/>
        <v>Error?</v>
      </c>
    </row>
    <row r="2017" spans="1:4">
      <c r="A2017" s="55">
        <v>1956</v>
      </c>
      <c r="B2017" s="1232">
        <f>'Cap Outlay Deprec 27'!D12</f>
        <v>95413</v>
      </c>
      <c r="D2017" s="14" t="str">
        <f t="shared" si="30"/>
        <v>Error?</v>
      </c>
    </row>
    <row r="2018" spans="1:4">
      <c r="A2018" s="55">
        <v>1957</v>
      </c>
      <c r="B2018" s="1232">
        <f>'Cap Outlay Deprec 27'!D13</f>
        <v>0</v>
      </c>
      <c r="D2018" s="14" t="str">
        <f t="shared" si="30"/>
        <v>Error?</v>
      </c>
    </row>
    <row r="2019" spans="1:4">
      <c r="A2019" s="55">
        <v>1958</v>
      </c>
      <c r="B2019" s="1232">
        <f>'Cap Outlay Deprec 27'!D16</f>
        <v>2810631</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130500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15500</v>
      </c>
      <c r="D2024" s="14" t="str">
        <f t="shared" si="30"/>
        <v>Error?</v>
      </c>
    </row>
    <row r="2025" spans="1:4">
      <c r="A2025" s="55">
        <v>1964</v>
      </c>
      <c r="B2025" s="1232">
        <f>'Cap Outlay Deprec 27'!E16</f>
        <v>285779</v>
      </c>
      <c r="C2025" s="14" t="s">
        <v>672</v>
      </c>
      <c r="D2025" s="14" t="str">
        <f t="shared" si="30"/>
        <v>Error?</v>
      </c>
    </row>
    <row r="2026" spans="1:4">
      <c r="A2026" s="55">
        <v>1965</v>
      </c>
      <c r="B2026" s="1232">
        <f>'Cap Outlay Deprec 27'!F5</f>
        <v>1947579</v>
      </c>
      <c r="C2026" s="14" t="s">
        <v>672</v>
      </c>
      <c r="D2026" s="14" t="str">
        <f t="shared" si="30"/>
        <v>Error?</v>
      </c>
    </row>
    <row r="2027" spans="1:4">
      <c r="A2027" s="55">
        <v>1966</v>
      </c>
      <c r="B2027" s="1232">
        <f>'Cap Outlay Deprec 27'!F8</f>
        <v>32405750</v>
      </c>
      <c r="C2027" s="14" t="s">
        <v>672</v>
      </c>
      <c r="D2027" s="14" t="str">
        <f t="shared" si="30"/>
        <v>Error?</v>
      </c>
    </row>
    <row r="2028" spans="1:4">
      <c r="A2028" s="55">
        <v>1967</v>
      </c>
      <c r="B2028" s="1232">
        <f>'Cap Outlay Deprec 27'!F10</f>
        <v>1890413</v>
      </c>
      <c r="C2028" s="14" t="s">
        <v>672</v>
      </c>
      <c r="D2028" s="14" t="str">
        <f t="shared" si="30"/>
        <v>Error?</v>
      </c>
    </row>
    <row r="2029" spans="1:4">
      <c r="A2029" s="55">
        <v>1968</v>
      </c>
      <c r="B2029" s="1232">
        <f>'Cap Outlay Deprec 27'!F12</f>
        <v>4219442</v>
      </c>
      <c r="C2029" s="14" t="s">
        <v>672</v>
      </c>
      <c r="D2029" s="14" t="str">
        <f t="shared" si="30"/>
        <v>Error?</v>
      </c>
    </row>
    <row r="2030" spans="1:4">
      <c r="A2030" s="55">
        <v>1969</v>
      </c>
      <c r="B2030" s="1232">
        <f>'Cap Outlay Deprec 27'!F13</f>
        <v>528965</v>
      </c>
      <c r="C2030" s="14" t="s">
        <v>672</v>
      </c>
      <c r="D2030" s="14" t="str">
        <f t="shared" si="30"/>
        <v>Error?</v>
      </c>
    </row>
    <row r="2031" spans="1:4">
      <c r="A2031" s="55">
        <v>1970</v>
      </c>
      <c r="B2031" s="1232">
        <f>'Cap Outlay Deprec 27'!F16</f>
        <v>41132696</v>
      </c>
      <c r="C2031" s="14" t="s">
        <v>672</v>
      </c>
      <c r="D2031" s="14" t="str">
        <f t="shared" si="30"/>
        <v>Error?</v>
      </c>
    </row>
    <row r="2032" spans="1:4">
      <c r="A2032" s="83">
        <v>1971</v>
      </c>
      <c r="D2032" s="14" t="str">
        <f t="shared" si="30"/>
        <v>OK</v>
      </c>
    </row>
    <row r="2033" spans="1:4">
      <c r="A2033" s="55">
        <v>1972</v>
      </c>
      <c r="B2033" s="1232">
        <f>'Cap Outlay Deprec 27'!H8</f>
        <v>6303539</v>
      </c>
      <c r="D2033" s="14" t="str">
        <f t="shared" si="30"/>
        <v>Error?</v>
      </c>
    </row>
    <row r="2034" spans="1:4">
      <c r="A2034" s="55">
        <v>1973</v>
      </c>
      <c r="B2034" s="1232">
        <f>'Cap Outlay Deprec 27'!H10</f>
        <v>596743</v>
      </c>
      <c r="D2034" s="14" t="str">
        <f t="shared" si="30"/>
        <v>Error?</v>
      </c>
    </row>
    <row r="2035" spans="1:4">
      <c r="A2035" s="55">
        <v>1974</v>
      </c>
      <c r="B2035" s="1232">
        <f>'Cap Outlay Deprec 27'!H12</f>
        <v>3280851</v>
      </c>
      <c r="D2035" s="14" t="str">
        <f t="shared" si="30"/>
        <v>Error?</v>
      </c>
    </row>
    <row r="2036" spans="1:4">
      <c r="A2036" s="55">
        <v>1975</v>
      </c>
      <c r="B2036" s="1232">
        <f>'Cap Outlay Deprec 27'!H13</f>
        <v>250512</v>
      </c>
      <c r="D2036" s="14" t="str">
        <f t="shared" si="30"/>
        <v>Error?</v>
      </c>
    </row>
    <row r="2037" spans="1:4">
      <c r="A2037" s="55">
        <v>1976</v>
      </c>
      <c r="B2037" s="1232">
        <f>'Cap Outlay Deprec 27'!H16</f>
        <v>10500315</v>
      </c>
      <c r="C2037" s="14" t="s">
        <v>672</v>
      </c>
      <c r="D2037" s="14" t="str">
        <f t="shared" si="30"/>
        <v>Error?</v>
      </c>
    </row>
    <row r="2038" spans="1:4">
      <c r="A2038" s="83">
        <v>1977</v>
      </c>
      <c r="D2038" s="14" t="str">
        <f t="shared" si="30"/>
        <v>OK</v>
      </c>
    </row>
    <row r="2039" spans="1:4">
      <c r="A2039" s="55">
        <v>1978</v>
      </c>
      <c r="B2039" s="1232">
        <f>'Cap Outlay Deprec 27'!I8</f>
        <v>592057</v>
      </c>
      <c r="D2039" s="14" t="str">
        <f t="shared" si="30"/>
        <v>Error?</v>
      </c>
    </row>
    <row r="2040" spans="1:4">
      <c r="A2040" s="55">
        <v>1979</v>
      </c>
      <c r="B2040" s="1232">
        <f>'Cap Outlay Deprec 27'!I10</f>
        <v>88201</v>
      </c>
      <c r="D2040" s="14" t="str">
        <f t="shared" si="30"/>
        <v>Error?</v>
      </c>
    </row>
    <row r="2041" spans="1:4">
      <c r="A2041" s="55">
        <v>1980</v>
      </c>
      <c r="B2041" s="1232">
        <f>'Cap Outlay Deprec 27'!I12</f>
        <v>189082</v>
      </c>
      <c r="D2041" s="14" t="str">
        <f t="shared" si="30"/>
        <v>Error?</v>
      </c>
    </row>
    <row r="2042" spans="1:4">
      <c r="A2042" s="55">
        <v>1981</v>
      </c>
      <c r="B2042" s="1232">
        <f>'Cap Outlay Deprec 27'!I13</f>
        <v>83159</v>
      </c>
      <c r="D2042" s="14" t="str">
        <f t="shared" si="30"/>
        <v>Error?</v>
      </c>
    </row>
    <row r="2043" spans="1:4">
      <c r="A2043" s="55">
        <v>1982</v>
      </c>
      <c r="B2043" s="1232">
        <f>'Cap Outlay Deprec 27'!I16</f>
        <v>952499</v>
      </c>
      <c r="C2043" s="14" t="s">
        <v>672</v>
      </c>
      <c r="D2043" s="14" t="str">
        <f t="shared" si="30"/>
        <v>Error?</v>
      </c>
    </row>
    <row r="2044" spans="1:4">
      <c r="A2044" s="83">
        <v>1983</v>
      </c>
      <c r="D2044" s="14" t="str">
        <f t="shared" si="30"/>
        <v>OK</v>
      </c>
    </row>
    <row r="2045" spans="1:4">
      <c r="A2045" s="55">
        <v>1984</v>
      </c>
      <c r="B2045" s="1232">
        <f>'Cap Outlay Deprec 27'!J8</f>
        <v>92256</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15500</v>
      </c>
      <c r="D2048" s="14" t="str">
        <f t="shared" si="31"/>
        <v>Error?</v>
      </c>
    </row>
    <row r="2049" spans="1:4">
      <c r="A2049" s="55">
        <v>1988</v>
      </c>
      <c r="B2049" s="1232">
        <f>'Cap Outlay Deprec 27'!J16</f>
        <v>107756</v>
      </c>
      <c r="C2049" s="14" t="s">
        <v>672</v>
      </c>
      <c r="D2049" s="14" t="str">
        <f t="shared" si="31"/>
        <v>Error?</v>
      </c>
    </row>
    <row r="2050" spans="1:4">
      <c r="A2050" s="83">
        <v>1989</v>
      </c>
      <c r="D2050" s="14" t="str">
        <f t="shared" si="31"/>
        <v>OK</v>
      </c>
    </row>
    <row r="2051" spans="1:4">
      <c r="A2051" s="55">
        <v>1990</v>
      </c>
      <c r="B2051" s="1232">
        <f>'Cap Outlay Deprec 27'!K8</f>
        <v>6803340</v>
      </c>
      <c r="C2051" s="14" t="s">
        <v>672</v>
      </c>
      <c r="D2051" s="14" t="str">
        <f t="shared" si="31"/>
        <v>Error?</v>
      </c>
    </row>
    <row r="2052" spans="1:4">
      <c r="A2052" s="55">
        <v>1991</v>
      </c>
      <c r="B2052" s="1232">
        <f>'Cap Outlay Deprec 27'!K10</f>
        <v>684944</v>
      </c>
      <c r="C2052" s="14" t="s">
        <v>672</v>
      </c>
      <c r="D2052" s="14" t="str">
        <f t="shared" si="31"/>
        <v>Error?</v>
      </c>
    </row>
    <row r="2053" spans="1:4">
      <c r="A2053" s="55">
        <v>1992</v>
      </c>
      <c r="B2053" s="1232">
        <f>'Cap Outlay Deprec 27'!K12</f>
        <v>3469933</v>
      </c>
      <c r="C2053" s="14" t="s">
        <v>672</v>
      </c>
      <c r="D2053" s="14" t="str">
        <f t="shared" si="31"/>
        <v>Error?</v>
      </c>
    </row>
    <row r="2054" spans="1:4">
      <c r="A2054" s="55">
        <v>1993</v>
      </c>
      <c r="B2054" s="1232">
        <f>'Cap Outlay Deprec 27'!K13</f>
        <v>318171</v>
      </c>
      <c r="C2054" s="14" t="s">
        <v>672</v>
      </c>
      <c r="D2054" s="14" t="str">
        <f t="shared" si="31"/>
        <v>Error?</v>
      </c>
    </row>
    <row r="2055" spans="1:4">
      <c r="A2055" s="55">
        <v>1994</v>
      </c>
      <c r="B2055" s="1232">
        <f>'Cap Outlay Deprec 27'!K16</f>
        <v>11345058</v>
      </c>
      <c r="C2055" s="14" t="s">
        <v>672</v>
      </c>
      <c r="D2055" s="14" t="str">
        <f t="shared" si="31"/>
        <v>Error?</v>
      </c>
    </row>
    <row r="2056" spans="1:4">
      <c r="A2056" s="55">
        <v>1995</v>
      </c>
      <c r="B2056" s="1232">
        <f>'Cap Outlay Deprec 27'!L5</f>
        <v>1947579</v>
      </c>
      <c r="C2056" s="14" t="s">
        <v>672</v>
      </c>
      <c r="D2056" s="14" t="str">
        <f t="shared" si="31"/>
        <v>Error?</v>
      </c>
    </row>
    <row r="2057" spans="1:4">
      <c r="A2057" s="55">
        <v>1996</v>
      </c>
      <c r="B2057" s="1232">
        <f>'Cap Outlay Deprec 27'!L8</f>
        <v>25602410</v>
      </c>
      <c r="C2057" s="14" t="s">
        <v>672</v>
      </c>
      <c r="D2057" s="14" t="str">
        <f t="shared" si="31"/>
        <v>Error?</v>
      </c>
    </row>
    <row r="2058" spans="1:4">
      <c r="A2058" s="55">
        <v>1997</v>
      </c>
      <c r="B2058" s="1232">
        <f>'Cap Outlay Deprec 27'!L10</f>
        <v>1205469</v>
      </c>
      <c r="C2058" s="14" t="s">
        <v>672</v>
      </c>
      <c r="D2058" s="14" t="str">
        <f t="shared" si="31"/>
        <v>Error?</v>
      </c>
    </row>
    <row r="2059" spans="1:4">
      <c r="A2059" s="55">
        <v>1998</v>
      </c>
      <c r="B2059" s="1232">
        <f>'Cap Outlay Deprec 27'!L12</f>
        <v>749509</v>
      </c>
      <c r="C2059" s="14" t="s">
        <v>672</v>
      </c>
      <c r="D2059" s="14" t="str">
        <f t="shared" si="31"/>
        <v>Error?</v>
      </c>
    </row>
    <row r="2060" spans="1:4">
      <c r="A2060" s="55">
        <v>1999</v>
      </c>
      <c r="B2060" s="1232">
        <f>'Cap Outlay Deprec 27'!L13</f>
        <v>210794</v>
      </c>
      <c r="C2060" s="14" t="s">
        <v>672</v>
      </c>
      <c r="D2060" s="14" t="str">
        <f t="shared" si="31"/>
        <v>Error?</v>
      </c>
    </row>
    <row r="2061" spans="1:4">
      <c r="A2061" s="55">
        <v>2000</v>
      </c>
      <c r="B2061" s="1232">
        <f>'Cap Outlay Deprec 27'!L16</f>
        <v>29787638</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0</v>
      </c>
      <c r="C2088" s="14" t="s">
        <v>672</v>
      </c>
      <c r="D2088" s="14" t="str">
        <f t="shared" si="31"/>
        <v>Error?</v>
      </c>
    </row>
    <row r="2089" spans="1:4">
      <c r="A2089" s="55">
        <v>2028</v>
      </c>
      <c r="B2089" s="1232">
        <f>'Expenditures 15-22'!K92</f>
        <v>509893</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54697</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50210</v>
      </c>
      <c r="D2435" s="14" t="str">
        <f t="shared" si="37"/>
        <v>Error?</v>
      </c>
    </row>
    <row r="2436" spans="1:4">
      <c r="A2436" s="83">
        <v>2375</v>
      </c>
      <c r="D2436" s="14" t="str">
        <f t="shared" si="37"/>
        <v>OK</v>
      </c>
    </row>
    <row r="2437" spans="1:4">
      <c r="A2437" s="55">
        <v>2376</v>
      </c>
      <c r="B2437" s="1232">
        <f>'Assets-Liab 5-6'!D38</f>
        <v>325392</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0</v>
      </c>
      <c r="D2475" s="14" t="str">
        <f t="shared" si="37"/>
        <v>Error?</v>
      </c>
    </row>
    <row r="2476" spans="1:4">
      <c r="A2476" s="83">
        <v>2415</v>
      </c>
      <c r="D2476" s="14" t="str">
        <f t="shared" si="37"/>
        <v>OK</v>
      </c>
    </row>
    <row r="2477" spans="1:4">
      <c r="A2477" s="55">
        <v>2416</v>
      </c>
      <c r="B2477" s="123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62679</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5425790</v>
      </c>
      <c r="C2551" s="14" t="s">
        <v>672</v>
      </c>
      <c r="D2551" s="14" t="str">
        <f t="shared" si="38"/>
        <v>Error?</v>
      </c>
    </row>
    <row r="2552" spans="1:4">
      <c r="A2552" s="83">
        <v>2491</v>
      </c>
      <c r="D2552" s="14" t="str">
        <f t="shared" si="38"/>
        <v>OK</v>
      </c>
    </row>
    <row r="2553" spans="1:4">
      <c r="A2553" s="55">
        <v>2492</v>
      </c>
      <c r="B2553" s="1232">
        <f>'Acct Summary 7-8'!C6</f>
        <v>5076868</v>
      </c>
      <c r="C2553" s="14" t="s">
        <v>672</v>
      </c>
      <c r="D2553" s="14" t="str">
        <f t="shared" si="38"/>
        <v>Error?</v>
      </c>
    </row>
    <row r="2554" spans="1:4">
      <c r="A2554" s="55">
        <v>2493</v>
      </c>
      <c r="B2554" s="1232">
        <f>'Acct Summary 7-8'!C7</f>
        <v>1733376</v>
      </c>
      <c r="C2554" s="14" t="s">
        <v>672</v>
      </c>
      <c r="D2554" s="14" t="str">
        <f t="shared" si="38"/>
        <v>Error?</v>
      </c>
    </row>
    <row r="2555" spans="1:4">
      <c r="A2555" s="55">
        <v>2494</v>
      </c>
      <c r="B2555" s="1232">
        <f>'Acct Summary 7-8'!C8</f>
        <v>12236034</v>
      </c>
      <c r="C2555" s="14" t="s">
        <v>672</v>
      </c>
      <c r="D2555" s="14" t="str">
        <f t="shared" si="38"/>
        <v>Error?</v>
      </c>
    </row>
    <row r="2556" spans="1:4">
      <c r="A2556" s="55">
        <v>2495</v>
      </c>
      <c r="B2556" s="1232">
        <f>'Acct Summary 7-8'!C12</f>
        <v>8962560</v>
      </c>
      <c r="C2556" s="14" t="s">
        <v>672</v>
      </c>
      <c r="D2556" s="14" t="str">
        <f t="shared" si="38"/>
        <v>Error?</v>
      </c>
    </row>
    <row r="2557" spans="1:4">
      <c r="A2557" s="55">
        <v>2496</v>
      </c>
      <c r="B2557" s="1232">
        <f>'Acct Summary 7-8'!C13</f>
        <v>3061486</v>
      </c>
      <c r="C2557" s="14" t="s">
        <v>672</v>
      </c>
      <c r="D2557" s="14" t="str">
        <f t="shared" si="38"/>
        <v>Error?</v>
      </c>
    </row>
    <row r="2558" spans="1:4">
      <c r="A2558" s="55">
        <v>2497</v>
      </c>
      <c r="B2558" s="1232">
        <f>'Acct Summary 7-8'!C14</f>
        <v>0</v>
      </c>
      <c r="C2558" s="14" t="s">
        <v>672</v>
      </c>
      <c r="D2558" s="14" t="str">
        <f t="shared" si="38"/>
        <v>Error?</v>
      </c>
    </row>
    <row r="2559" spans="1:4">
      <c r="A2559" s="55">
        <v>2498</v>
      </c>
      <c r="B2559" s="1232">
        <f>'Acct Summary 7-8'!C15</f>
        <v>688927</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12712973</v>
      </c>
      <c r="C2561" s="14" t="s">
        <v>672</v>
      </c>
      <c r="D2561" s="14" t="str">
        <f t="shared" si="39"/>
        <v>Error?</v>
      </c>
    </row>
    <row r="2562" spans="1:4">
      <c r="A2562" s="55">
        <v>2501</v>
      </c>
      <c r="B2562" s="1232">
        <f>'Acct Summary 7-8'!C20</f>
        <v>-476939</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1334020</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1334020</v>
      </c>
      <c r="C2568" s="14" t="s">
        <v>672</v>
      </c>
      <c r="D2568" s="14" t="str">
        <f t="shared" si="39"/>
        <v>Error?</v>
      </c>
    </row>
    <row r="2569" spans="1:4">
      <c r="A2569" s="55">
        <v>2508</v>
      </c>
      <c r="B2569" s="1232">
        <f>'Acct Summary 7-8'!D13</f>
        <v>2206727</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2206727</v>
      </c>
      <c r="C2573" s="14" t="s">
        <v>672</v>
      </c>
      <c r="D2573" s="14" t="str">
        <f t="shared" si="39"/>
        <v>Error?</v>
      </c>
    </row>
    <row r="2574" spans="1:4">
      <c r="A2574" s="55">
        <v>2513</v>
      </c>
      <c r="B2574" s="1232">
        <f>'Acct Summary 7-8'!D20</f>
        <v>-872707</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380107</v>
      </c>
      <c r="C2591" s="14" t="s">
        <v>672</v>
      </c>
      <c r="D2591" s="14" t="str">
        <f t="shared" si="39"/>
        <v>Error?</v>
      </c>
    </row>
    <row r="2592" spans="1:4">
      <c r="A2592" s="83">
        <v>2531</v>
      </c>
      <c r="D2592" s="14" t="str">
        <f t="shared" si="39"/>
        <v>OK</v>
      </c>
    </row>
    <row r="2593" spans="1:4">
      <c r="A2593" s="55">
        <v>2532</v>
      </c>
      <c r="B2593" s="1232">
        <f>'Acct Summary 7-8'!F6</f>
        <v>532366</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912473</v>
      </c>
      <c r="C2595" s="14" t="s">
        <v>672</v>
      </c>
      <c r="D2595" s="14" t="str">
        <f t="shared" si="39"/>
        <v>Error?</v>
      </c>
    </row>
    <row r="2596" spans="1:4">
      <c r="A2596" s="55">
        <v>2535</v>
      </c>
      <c r="B2596" s="1232">
        <f>'Acct Summary 7-8'!F13</f>
        <v>143664</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835915</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979579</v>
      </c>
      <c r="C2600" s="14" t="s">
        <v>672</v>
      </c>
      <c r="D2600" s="14" t="str">
        <f t="shared" si="39"/>
        <v>Error?</v>
      </c>
    </row>
    <row r="2601" spans="1:4">
      <c r="A2601" s="55">
        <v>2540</v>
      </c>
      <c r="B2601" s="1232">
        <f>'Acct Summary 7-8'!F20</f>
        <v>-67106</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465208</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465208</v>
      </c>
      <c r="C2606" s="14" t="s">
        <v>672</v>
      </c>
      <c r="D2606" s="14" t="str">
        <f t="shared" si="39"/>
        <v>Error?</v>
      </c>
    </row>
    <row r="2607" spans="1:4">
      <c r="A2607" s="55">
        <v>2546</v>
      </c>
      <c r="B2607" s="1232">
        <f>'Acct Summary 7-8'!G12</f>
        <v>203137</v>
      </c>
      <c r="C2607" s="14" t="s">
        <v>672</v>
      </c>
      <c r="D2607" s="14" t="str">
        <f t="shared" si="39"/>
        <v>Error?</v>
      </c>
    </row>
    <row r="2608" spans="1:4">
      <c r="A2608" s="55">
        <v>2547</v>
      </c>
      <c r="B2608" s="1232">
        <f>'Acct Summary 7-8'!G13</f>
        <v>185232</v>
      </c>
      <c r="C2608" s="14" t="s">
        <v>672</v>
      </c>
      <c r="D2608" s="14" t="str">
        <f t="shared" si="39"/>
        <v>Error?</v>
      </c>
    </row>
    <row r="2609" spans="1:4">
      <c r="A2609" s="55">
        <v>2548</v>
      </c>
      <c r="B2609" s="1232">
        <f>'Acct Summary 7-8'!G14</f>
        <v>0</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423154</v>
      </c>
      <c r="C2612" s="14" t="s">
        <v>672</v>
      </c>
      <c r="D2612" s="14" t="str">
        <f t="shared" si="39"/>
        <v>Error?</v>
      </c>
    </row>
    <row r="2613" spans="1:4">
      <c r="A2613" s="55">
        <v>2552</v>
      </c>
      <c r="B2613" s="1232">
        <f>'Acct Summary 7-8'!G20</f>
        <v>42054</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1014689</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1014689</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898950</v>
      </c>
      <c r="C2634" s="14" t="s">
        <v>672</v>
      </c>
      <c r="D2634" s="14" t="str">
        <f t="shared" si="40"/>
        <v>Error?</v>
      </c>
    </row>
    <row r="2635" spans="1:4">
      <c r="A2635" s="55">
        <v>2574</v>
      </c>
      <c r="B2635" s="1232">
        <f>'Acct Summary 7-8'!E17</f>
        <v>898950</v>
      </c>
      <c r="C2635" s="14" t="s">
        <v>672</v>
      </c>
      <c r="D2635" s="14" t="str">
        <f t="shared" si="40"/>
        <v>Error?</v>
      </c>
    </row>
    <row r="2636" spans="1:4">
      <c r="A2636" s="55">
        <v>2575</v>
      </c>
      <c r="B2636" s="1232">
        <f>'Acct Summary 7-8'!E20</f>
        <v>115739</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0</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0</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0</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0</v>
      </c>
      <c r="D2718" s="14" t="str">
        <f t="shared" si="41"/>
        <v>Error?</v>
      </c>
    </row>
    <row r="2719" spans="1:4">
      <c r="A2719" s="55">
        <v>2658</v>
      </c>
      <c r="B2719" s="1232">
        <f>'Expenditures 15-22'!D51</f>
        <v>0</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0</v>
      </c>
      <c r="C2724" s="14" t="s">
        <v>672</v>
      </c>
      <c r="D2724" s="14" t="str">
        <f t="shared" si="41"/>
        <v>Error?</v>
      </c>
    </row>
    <row r="2725" spans="1:4">
      <c r="A2725" s="55">
        <v>2664</v>
      </c>
      <c r="B2725" s="1232">
        <f>'Expenditures 15-22'!D241</f>
        <v>0</v>
      </c>
      <c r="D2725" s="14" t="str">
        <f t="shared" si="41"/>
        <v>Error?</v>
      </c>
    </row>
    <row r="2726" spans="1:4">
      <c r="A2726" s="55">
        <v>2665</v>
      </c>
      <c r="B2726" s="1232">
        <f>'Expenditures 15-22'!K241</f>
        <v>0</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0</v>
      </c>
      <c r="C2789" s="14" t="s">
        <v>672</v>
      </c>
      <c r="D2789" s="14" t="str">
        <f t="shared" si="42"/>
        <v>Error?</v>
      </c>
    </row>
    <row r="2790" spans="1:4">
      <c r="A2790" s="55">
        <v>2729</v>
      </c>
      <c r="B2790" s="1232">
        <f>'Expenditures 15-22'!E102</f>
        <v>0</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835915</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835915</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835915</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71877</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3426461</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33717</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0</v>
      </c>
      <c r="D2911" s="14" t="str">
        <f t="shared" si="44"/>
        <v>Error?</v>
      </c>
    </row>
    <row r="2912" spans="1:4">
      <c r="A2912" s="55">
        <v>2851</v>
      </c>
      <c r="B2912" s="1232">
        <f>'Assets-Liab 5-6'!I39</f>
        <v>3426461</v>
      </c>
      <c r="D2912" s="14" t="str">
        <f t="shared" si="44"/>
        <v>Error?</v>
      </c>
    </row>
    <row r="2913" spans="1:4">
      <c r="A2913" s="55">
        <v>2852</v>
      </c>
      <c r="B2913" s="1232">
        <f>'Assets-Liab 5-6'!I41</f>
        <v>3426461</v>
      </c>
      <c r="C2913" s="14" t="s">
        <v>672</v>
      </c>
      <c r="D2913" s="14" t="str">
        <f t="shared" si="44"/>
        <v>Error?</v>
      </c>
    </row>
    <row r="2914" spans="1:4">
      <c r="A2914" s="55">
        <v>2853</v>
      </c>
      <c r="B2914" s="1232">
        <f>'Assets-Liab 5-6'!L33</f>
        <v>33717</v>
      </c>
      <c r="D2914" s="14" t="str">
        <f t="shared" si="44"/>
        <v>Error?</v>
      </c>
    </row>
    <row r="2915" spans="1:4">
      <c r="A2915" s="83">
        <v>2854</v>
      </c>
      <c r="D2915" s="14" t="str">
        <f t="shared" si="44"/>
        <v>OK</v>
      </c>
    </row>
    <row r="2916" spans="1:4">
      <c r="A2916" s="55">
        <v>2855</v>
      </c>
      <c r="B2916" s="1232">
        <f>'Assets-Liab 5-6'!L34</f>
        <v>33717</v>
      </c>
      <c r="C2916" s="14" t="s">
        <v>672</v>
      </c>
      <c r="D2916" s="14" t="str">
        <f t="shared" si="44"/>
        <v>Error?</v>
      </c>
    </row>
    <row r="2917" spans="1:4">
      <c r="A2917" s="55">
        <v>2856</v>
      </c>
      <c r="B2917" s="1232">
        <f>'Assets-Liab 5-6'!L41</f>
        <v>33717</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209858</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626057</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209858</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626057</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673162</v>
      </c>
      <c r="D3055" s="14" t="str">
        <f t="shared" si="46"/>
        <v>Error?</v>
      </c>
    </row>
    <row r="3056" spans="1:4">
      <c r="A3056" s="55">
        <v>2995</v>
      </c>
      <c r="B3056" s="1232">
        <f>'Expenditures 15-22'!D10</f>
        <v>256367</v>
      </c>
      <c r="D3056" s="14" t="str">
        <f t="shared" si="46"/>
        <v>Error?</v>
      </c>
    </row>
    <row r="3057" spans="1:4">
      <c r="A3057" s="55">
        <v>2996</v>
      </c>
      <c r="B3057" s="1232">
        <f>'Expenditures 15-22'!E10</f>
        <v>14726</v>
      </c>
      <c r="D3057" s="14" t="str">
        <f t="shared" si="46"/>
        <v>Error?</v>
      </c>
    </row>
    <row r="3058" spans="1:4">
      <c r="A3058" s="55">
        <v>2997</v>
      </c>
      <c r="B3058" s="1232">
        <f>'Expenditures 15-22'!F10</f>
        <v>33167</v>
      </c>
      <c r="D3058" s="14" t="str">
        <f t="shared" si="46"/>
        <v>Error?</v>
      </c>
    </row>
    <row r="3059" spans="1:4">
      <c r="A3059" s="55">
        <v>2998</v>
      </c>
      <c r="B3059" s="1232">
        <f>'Expenditures 15-22'!G10</f>
        <v>559</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977981</v>
      </c>
      <c r="C3062" s="14" t="s">
        <v>672</v>
      </c>
      <c r="D3062" s="14" t="str">
        <f t="shared" si="46"/>
        <v>Error?</v>
      </c>
    </row>
    <row r="3063" spans="1:4">
      <c r="A3063" s="83">
        <v>3002</v>
      </c>
      <c r="D3063" s="14" t="str">
        <f t="shared" si="46"/>
        <v>OK</v>
      </c>
    </row>
    <row r="3064" spans="1:4">
      <c r="A3064" s="55">
        <v>3003</v>
      </c>
      <c r="B3064" s="1232">
        <f>'Expenditures 15-22'!D213</f>
        <v>20786</v>
      </c>
      <c r="D3064" s="14" t="str">
        <f t="shared" si="46"/>
        <v>Error?</v>
      </c>
    </row>
    <row r="3065" spans="1:4">
      <c r="A3065" s="55">
        <v>3004</v>
      </c>
      <c r="B3065" s="1232">
        <f>'Expenditures 15-22'!K213</f>
        <v>20786</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131002</v>
      </c>
      <c r="C3225" s="14" t="s">
        <v>672</v>
      </c>
      <c r="D3225" s="14" t="str">
        <f t="shared" si="49"/>
        <v>Error?</v>
      </c>
    </row>
    <row r="3226" spans="1:4">
      <c r="A3226" s="55">
        <v>3165</v>
      </c>
      <c r="B3226" s="1232">
        <f>'Acct Summary 7-8'!I8</f>
        <v>131002</v>
      </c>
      <c r="C3226" s="14" t="s">
        <v>672</v>
      </c>
      <c r="D3226" s="14" t="str">
        <f t="shared" si="49"/>
        <v>Error?</v>
      </c>
    </row>
    <row r="3227" spans="1:4">
      <c r="A3227" s="55">
        <v>3166</v>
      </c>
      <c r="B3227" s="1232">
        <f>'Acct Summary 7-8'!I20</f>
        <v>131002</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4697</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4697</v>
      </c>
      <c r="C3232" s="14" t="s">
        <v>672</v>
      </c>
      <c r="D3232" s="14" t="str">
        <f t="shared" si="49"/>
        <v>Error?</v>
      </c>
    </row>
    <row r="3233" spans="1:4">
      <c r="A3233" s="55">
        <v>3172</v>
      </c>
      <c r="B3233" s="1232">
        <f>'Acct Summary 7-8'!C78</f>
        <v>-472242</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0</v>
      </c>
      <c r="C3238" s="14" t="s">
        <v>672</v>
      </c>
      <c r="D3238" s="14" t="str">
        <f t="shared" si="49"/>
        <v>Error?</v>
      </c>
    </row>
    <row r="3239" spans="1:4">
      <c r="A3239" s="55">
        <v>3178</v>
      </c>
      <c r="B3239" s="1232">
        <f>'Acct Summary 7-8'!D78</f>
        <v>-872707</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-67106</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42054</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50000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50000</v>
      </c>
      <c r="C3277" s="14" t="s">
        <v>672</v>
      </c>
      <c r="D3277" s="14" t="str">
        <f t="shared" si="50"/>
        <v>Error?</v>
      </c>
    </row>
    <row r="3278" spans="1:4">
      <c r="A3278" s="55">
        <v>3217</v>
      </c>
      <c r="B3278" s="1232">
        <f>'Acct Summary 7-8'!E78</f>
        <v>165739</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2000000</v>
      </c>
      <c r="C3317" s="14" t="s">
        <v>672</v>
      </c>
      <c r="D3317" s="14" t="str">
        <f t="shared" si="50"/>
        <v>Error?</v>
      </c>
    </row>
    <row r="3318" spans="1:4">
      <c r="A3318" s="55">
        <v>3257</v>
      </c>
      <c r="B3318" s="1232">
        <f>'Acct Summary 7-8'!I76</f>
        <v>86797</v>
      </c>
      <c r="C3318" s="14" t="s">
        <v>672</v>
      </c>
      <c r="D3318" s="14" t="str">
        <f t="shared" si="50"/>
        <v>Error?</v>
      </c>
    </row>
    <row r="3319" spans="1:4">
      <c r="A3319" s="55">
        <v>3258</v>
      </c>
      <c r="B3319" s="1232">
        <f>'Acct Summary 7-8'!I77</f>
        <v>1913203</v>
      </c>
      <c r="C3319" s="14" t="s">
        <v>672</v>
      </c>
      <c r="D3319" s="14" t="str">
        <f t="shared" si="50"/>
        <v>Error?</v>
      </c>
    </row>
    <row r="3320" spans="1:4">
      <c r="A3320" s="55">
        <v>3259</v>
      </c>
      <c r="B3320" s="1232">
        <f>'Acct Summary 7-8'!I78</f>
        <v>2044205</v>
      </c>
      <c r="C3320" s="14" t="s">
        <v>672</v>
      </c>
      <c r="D3320" s="14" t="str">
        <f t="shared" si="50"/>
        <v>Error?</v>
      </c>
    </row>
    <row r="3321" spans="1:4">
      <c r="A3321" s="55">
        <v>3260</v>
      </c>
      <c r="B3321" s="1232">
        <f>'Acct Summary 7-8'!I79</f>
        <v>1382256</v>
      </c>
      <c r="D3321" s="14" t="str">
        <f t="shared" si="50"/>
        <v>Error?</v>
      </c>
    </row>
    <row r="3322" spans="1:4">
      <c r="A3322" s="55">
        <v>3261</v>
      </c>
      <c r="B3322" s="1232">
        <f>'Acct Summary 7-8'!I80</f>
        <v>0</v>
      </c>
      <c r="D3322" s="14" t="str">
        <f t="shared" si="50"/>
        <v>Error?</v>
      </c>
    </row>
    <row r="3323" spans="1:4">
      <c r="A3323" s="55">
        <v>3262</v>
      </c>
      <c r="B3323" s="1232">
        <f>'Acct Summary 7-8'!I81</f>
        <v>3426461</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1036465</v>
      </c>
      <c r="D3366" s="14" t="str">
        <f t="shared" si="51"/>
        <v>Error?</v>
      </c>
    </row>
    <row r="3367" spans="1:4">
      <c r="A3367" s="55">
        <v>3306</v>
      </c>
      <c r="B3367" s="1232">
        <f>'Expenditures 15-22'!C19</f>
        <v>0</v>
      </c>
      <c r="D3367" s="14" t="str">
        <f t="shared" si="51"/>
        <v>Error?</v>
      </c>
    </row>
    <row r="3368" spans="1:4">
      <c r="A3368" s="55">
        <v>3307</v>
      </c>
      <c r="B3368" s="1232">
        <f>'Expenditures 15-22'!D8</f>
        <v>276387</v>
      </c>
      <c r="D3368" s="14" t="str">
        <f t="shared" si="51"/>
        <v>Error?</v>
      </c>
    </row>
    <row r="3369" spans="1:4">
      <c r="A3369" s="55">
        <v>3308</v>
      </c>
      <c r="B3369" s="1232">
        <f>'Expenditures 15-22'!D19</f>
        <v>0</v>
      </c>
      <c r="D3369" s="14" t="str">
        <f t="shared" si="51"/>
        <v>Error?</v>
      </c>
    </row>
    <row r="3370" spans="1:4">
      <c r="A3370" s="55">
        <v>3309</v>
      </c>
      <c r="B3370" s="1232">
        <f>'Expenditures 15-22'!E8</f>
        <v>0</v>
      </c>
      <c r="D3370" s="14" t="str">
        <f t="shared" si="51"/>
        <v>Error?</v>
      </c>
    </row>
    <row r="3371" spans="1:4">
      <c r="A3371" s="55">
        <v>3310</v>
      </c>
      <c r="B3371" s="1232">
        <f>'Expenditures 15-22'!E19</f>
        <v>0</v>
      </c>
      <c r="D3371" s="14" t="str">
        <f t="shared" si="51"/>
        <v>Error?</v>
      </c>
    </row>
    <row r="3372" spans="1:4">
      <c r="A3372" s="55">
        <v>3311</v>
      </c>
      <c r="B3372" s="1232">
        <f>'Expenditures 15-22'!F8</f>
        <v>4508</v>
      </c>
      <c r="D3372" s="14" t="str">
        <f t="shared" si="51"/>
        <v>Error?</v>
      </c>
    </row>
    <row r="3373" spans="1:4">
      <c r="A3373" s="55">
        <v>3312</v>
      </c>
      <c r="B3373" s="1232">
        <f>'Expenditures 15-22'!F19</f>
        <v>0</v>
      </c>
      <c r="D3373" s="14" t="str">
        <f t="shared" si="51"/>
        <v>Error?</v>
      </c>
    </row>
    <row r="3374" spans="1:4">
      <c r="A3374" s="55">
        <v>3313</v>
      </c>
      <c r="B3374" s="1232">
        <f>'Expenditures 15-22'!G8</f>
        <v>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1317360</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66525</v>
      </c>
      <c r="D3387" s="14" t="str">
        <f t="shared" si="51"/>
        <v>Error?</v>
      </c>
    </row>
    <row r="3388" spans="1:4">
      <c r="A3388" s="55">
        <v>3327</v>
      </c>
      <c r="B3388" s="1232">
        <f>'Expenditures 15-22'!D211</f>
        <v>66641</v>
      </c>
      <c r="D3388" s="14" t="str">
        <f t="shared" si="51"/>
        <v>Error?</v>
      </c>
    </row>
    <row r="3389" spans="1:4">
      <c r="A3389" s="55">
        <v>3328</v>
      </c>
      <c r="B3389" s="1232">
        <f>'Expenditures 15-22'!D222</f>
        <v>0</v>
      </c>
      <c r="D3389" s="14" t="str">
        <f t="shared" si="51"/>
        <v>Error?</v>
      </c>
    </row>
    <row r="3390" spans="1:4">
      <c r="A3390" s="55">
        <v>3329</v>
      </c>
      <c r="B3390" s="1232">
        <f>'Expenditures 15-22'!K209</f>
        <v>66525</v>
      </c>
      <c r="C3390" s="14" t="s">
        <v>672</v>
      </c>
      <c r="D3390" s="14" t="str">
        <f t="shared" si="51"/>
        <v>Error?</v>
      </c>
    </row>
    <row r="3391" spans="1:4">
      <c r="A3391" s="55">
        <v>3330</v>
      </c>
      <c r="B3391" s="1232">
        <f>'Expenditures 15-22'!K211</f>
        <v>66641</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2125279</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4439078</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536502</v>
      </c>
      <c r="D3417" s="14" t="str">
        <f t="shared" si="52"/>
        <v>Error?</v>
      </c>
    </row>
    <row r="3418" spans="1:4">
      <c r="A3418" s="83">
        <v>3357</v>
      </c>
      <c r="D3418" s="14" t="str">
        <f t="shared" si="52"/>
        <v>OK</v>
      </c>
    </row>
    <row r="3419" spans="1:4">
      <c r="A3419" s="55">
        <v>3358</v>
      </c>
      <c r="B3419" s="1232">
        <f>'Assets-Liab 5-6'!F4</f>
        <v>210716</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404888</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3426461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33717</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213859</v>
      </c>
      <c r="C3446" s="14" t="s">
        <v>672</v>
      </c>
      <c r="D3446" s="14" t="str">
        <f t="shared" si="52"/>
        <v>Error?</v>
      </c>
    </row>
    <row r="3447" spans="1:4">
      <c r="A3447" s="55">
        <v>3386</v>
      </c>
      <c r="B3447" s="1232">
        <f>'Tax Sched 24'!D16</f>
        <v>127675</v>
      </c>
      <c r="C3447" s="14" t="s">
        <v>672</v>
      </c>
      <c r="D3447" s="14" t="str">
        <f t="shared" si="52"/>
        <v>Error?</v>
      </c>
    </row>
    <row r="3448" spans="1:4">
      <c r="A3448" s="55">
        <v>3387</v>
      </c>
      <c r="B3448" s="1232">
        <f>'Tax Sched 24'!C16</f>
        <v>86184</v>
      </c>
      <c r="D3448" s="14" t="str">
        <f t="shared" si="52"/>
        <v>Error?</v>
      </c>
    </row>
    <row r="3449" spans="1:4">
      <c r="A3449" s="55">
        <v>3388</v>
      </c>
      <c r="B3449" s="1232">
        <f>'Tax Sched 24'!F16</f>
        <v>141814</v>
      </c>
      <c r="C3449" s="14" t="s">
        <v>672</v>
      </c>
      <c r="D3449" s="14" t="str">
        <f t="shared" si="52"/>
        <v>Error?</v>
      </c>
    </row>
    <row r="3450" spans="1:4">
      <c r="A3450" s="55">
        <v>3389</v>
      </c>
      <c r="B3450" s="1232">
        <f>'Tax Sched 24'!E16</f>
        <v>227998</v>
      </c>
      <c r="D3450" s="14" t="str">
        <f t="shared" si="52"/>
        <v>Error?</v>
      </c>
    </row>
    <row r="3451" spans="1:4">
      <c r="A3451" s="55">
        <v>3390</v>
      </c>
      <c r="B3451" s="1232">
        <f>'Cap Outlay Deprec 27'!C15</f>
        <v>139779</v>
      </c>
      <c r="D3451" s="14" t="str">
        <f t="shared" si="52"/>
        <v>Error?</v>
      </c>
    </row>
    <row r="3452" spans="1:4">
      <c r="A3452" s="55">
        <v>3391</v>
      </c>
      <c r="B3452" s="1232">
        <f>'Cap Outlay Deprec 27'!D15</f>
        <v>71877</v>
      </c>
      <c r="D3452" s="14" t="str">
        <f t="shared" si="52"/>
        <v>Error?</v>
      </c>
    </row>
    <row r="3453" spans="1:4">
      <c r="A3453" s="55">
        <v>3392</v>
      </c>
      <c r="B3453" s="1232">
        <f>'Cap Outlay Deprec 27'!E15</f>
        <v>139779</v>
      </c>
      <c r="D3453" s="14" t="str">
        <f t="shared" si="52"/>
        <v>Error?</v>
      </c>
    </row>
    <row r="3454" spans="1:4">
      <c r="A3454" s="55">
        <v>3393</v>
      </c>
      <c r="B3454" s="1232">
        <f>'Cap Outlay Deprec 27'!F15</f>
        <v>71877</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71877</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50000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0</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0</v>
      </c>
      <c r="D3566" s="14" t="str">
        <f t="shared" si="54"/>
        <v>Error?</v>
      </c>
    </row>
    <row r="3567" spans="1:4">
      <c r="A3567" s="55">
        <v>3506</v>
      </c>
      <c r="B3567" s="1232">
        <f>'Assets-Liab 5-6'!K39</f>
        <v>0</v>
      </c>
      <c r="D3567" s="14" t="str">
        <f t="shared" si="54"/>
        <v>Error?</v>
      </c>
    </row>
    <row r="3568" spans="1:4">
      <c r="A3568" s="55">
        <v>3507</v>
      </c>
      <c r="B3568" s="1232">
        <f>'Assets-Liab 5-6'!K41</f>
        <v>0</v>
      </c>
      <c r="C3568" s="14" t="s">
        <v>672</v>
      </c>
      <c r="D3568" s="14" t="str">
        <f t="shared" si="54"/>
        <v>Error?</v>
      </c>
    </row>
    <row r="3569" spans="1:4">
      <c r="A3569" s="55">
        <v>3508</v>
      </c>
      <c r="B3569" s="1232">
        <f>'Acct Summary 7-8'!K4</f>
        <v>212</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212</v>
      </c>
      <c r="C3571" s="14" t="s">
        <v>672</v>
      </c>
      <c r="D3571" s="14" t="str">
        <f t="shared" si="54"/>
        <v>Error?</v>
      </c>
    </row>
    <row r="3572" spans="1:4">
      <c r="A3572" s="55">
        <v>3511</v>
      </c>
      <c r="B3572" s="1232">
        <f>'Acct Summary 7-8'!K13</f>
        <v>1508787</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1508787</v>
      </c>
      <c r="C3575" s="14" t="s">
        <v>672</v>
      </c>
      <c r="D3575" s="14" t="str">
        <f t="shared" si="54"/>
        <v>Error?</v>
      </c>
    </row>
    <row r="3576" spans="1:4">
      <c r="A3576" s="55">
        <v>3515</v>
      </c>
      <c r="B3576" s="1232">
        <f>'Acct Summary 7-8'!K20</f>
        <v>-1508575</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-1508575</v>
      </c>
      <c r="C3588" s="14" t="s">
        <v>672</v>
      </c>
      <c r="D3588" s="14" t="str">
        <f t="shared" si="55"/>
        <v>Error?</v>
      </c>
    </row>
    <row r="3589" spans="1:4">
      <c r="A3589" s="55">
        <v>3528</v>
      </c>
      <c r="B3589" s="1232">
        <f>'Acct Summary 7-8'!K79</f>
        <v>1508575</v>
      </c>
      <c r="D3589" s="14" t="str">
        <f t="shared" si="55"/>
        <v>Error?</v>
      </c>
    </row>
    <row r="3590" spans="1:4">
      <c r="A3590" s="55">
        <v>3529</v>
      </c>
      <c r="B3590" s="1232">
        <f>'Acct Summary 7-8'!K80</f>
        <v>0</v>
      </c>
      <c r="D3590" s="14" t="str">
        <f t="shared" si="55"/>
        <v>Error?</v>
      </c>
    </row>
    <row r="3591" spans="1:4">
      <c r="A3591" s="55">
        <v>3530</v>
      </c>
      <c r="B3591" s="1232">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46</v>
      </c>
      <c r="D3631" s="14" t="str">
        <f t="shared" si="55"/>
        <v>Error?</v>
      </c>
    </row>
    <row r="3632" spans="1:4">
      <c r="A3632" s="55">
        <v>3571</v>
      </c>
      <c r="B3632" s="1232">
        <f>'Expenditures 15-22'!E338</f>
        <v>0</v>
      </c>
      <c r="D3632" s="14" t="str">
        <f t="shared" si="55"/>
        <v>Error?</v>
      </c>
    </row>
    <row r="3633" spans="1:4">
      <c r="A3633" s="55">
        <v>3572</v>
      </c>
      <c r="B3633" s="1232">
        <f>'Expenditures 15-22'!E339</f>
        <v>46</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46</v>
      </c>
      <c r="C3635" s="14" t="s">
        <v>672</v>
      </c>
      <c r="D3635" s="14" t="str">
        <f t="shared" si="55"/>
        <v>Error?</v>
      </c>
    </row>
    <row r="3636" spans="1:4">
      <c r="A3636" s="55">
        <v>3575</v>
      </c>
      <c r="B3636" s="1232">
        <f>'Expenditures 15-22'!E354</f>
        <v>46</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1508741</v>
      </c>
      <c r="D3645" s="14" t="str">
        <f t="shared" si="55"/>
        <v>Error?</v>
      </c>
    </row>
    <row r="3646" spans="1:4">
      <c r="A3646" s="55">
        <v>3585</v>
      </c>
      <c r="B3646" s="1232">
        <f>'Expenditures 15-22'!G338</f>
        <v>0</v>
      </c>
      <c r="D3646" s="14" t="str">
        <f t="shared" si="55"/>
        <v>Error?</v>
      </c>
    </row>
    <row r="3647" spans="1:4">
      <c r="A3647" s="55">
        <v>3586</v>
      </c>
      <c r="B3647" s="1232">
        <f>'Expenditures 15-22'!G339</f>
        <v>1508741</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1508741</v>
      </c>
      <c r="C3649" s="14" t="s">
        <v>672</v>
      </c>
      <c r="D3649" s="14" t="str">
        <f t="shared" si="56"/>
        <v>Error?</v>
      </c>
    </row>
    <row r="3650" spans="1:4">
      <c r="A3650" s="55">
        <v>3589</v>
      </c>
      <c r="B3650" s="1232">
        <f>'Expenditures 15-22'!G354</f>
        <v>1508741</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1508787</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1508787</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1508787</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1508787</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-1508575</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34785</v>
      </c>
      <c r="D3721" s="14" t="str">
        <f t="shared" si="57"/>
        <v>Error?</v>
      </c>
    </row>
    <row r="3722" spans="1:4">
      <c r="A3722" s="55">
        <v>3661</v>
      </c>
      <c r="B3722" s="1232">
        <f>'Expenditures 15-22'!D278</f>
        <v>34785</v>
      </c>
      <c r="C3722" s="14" t="s">
        <v>672</v>
      </c>
      <c r="D3722" s="14" t="str">
        <f t="shared" si="57"/>
        <v>Error?</v>
      </c>
    </row>
    <row r="3723" spans="1:4">
      <c r="A3723" s="55">
        <v>3662</v>
      </c>
      <c r="B3723" s="1232">
        <f>'Expenditures 15-22'!K276</f>
        <v>34785</v>
      </c>
      <c r="C3723" s="14" t="s">
        <v>672</v>
      </c>
      <c r="D3723" s="14" t="str">
        <f t="shared" si="57"/>
        <v>Error?</v>
      </c>
    </row>
    <row r="3724" spans="1:4">
      <c r="A3724" s="55">
        <v>3663</v>
      </c>
      <c r="B3724" s="1232">
        <f>'Expenditures 15-22'!K278</f>
        <v>34785</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126306</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73970</v>
      </c>
      <c r="C4105" s="14" t="s">
        <v>672</v>
      </c>
      <c r="D4105" s="14" t="str">
        <f t="shared" si="63"/>
        <v>Error?</v>
      </c>
    </row>
    <row r="4106" spans="1:4">
      <c r="A4106" s="55">
        <v>4045</v>
      </c>
      <c r="B4106" s="1232">
        <f>'Tax Sched 24'!C17</f>
        <v>0</v>
      </c>
      <c r="D4106" s="14" t="str">
        <f t="shared" si="63"/>
        <v>Error?</v>
      </c>
    </row>
    <row r="4107" spans="1:4">
      <c r="A4107" s="55">
        <v>4046</v>
      </c>
      <c r="B4107" s="1232">
        <f>'Tax Sched 24'!C18</f>
        <v>52336</v>
      </c>
      <c r="D4107" s="14" t="str">
        <f t="shared" si="63"/>
        <v>Error?</v>
      </c>
    </row>
    <row r="4108" spans="1:4">
      <c r="A4108" s="55">
        <v>4047</v>
      </c>
      <c r="B4108" s="1232">
        <f>'Tax Sched 24'!F17</f>
        <v>0</v>
      </c>
      <c r="C4108" s="14" t="s">
        <v>672</v>
      </c>
      <c r="D4108" s="14" t="str">
        <f t="shared" si="63"/>
        <v>Error?</v>
      </c>
    </row>
    <row r="4109" spans="1:4">
      <c r="A4109" s="55">
        <v>4048</v>
      </c>
      <c r="B4109" s="1232">
        <f>'Tax Sched 24'!F18</f>
        <v>86113</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138449</v>
      </c>
      <c r="D4111" s="14" t="str">
        <f t="shared" si="63"/>
        <v>Error?</v>
      </c>
    </row>
    <row r="4112" spans="1:4">
      <c r="A4112" s="83">
        <v>4051</v>
      </c>
      <c r="D4112" s="14" t="str">
        <f t="shared" si="63"/>
        <v>OK</v>
      </c>
    </row>
    <row r="4113" spans="1:4">
      <c r="A4113" s="55">
        <v>4052</v>
      </c>
      <c r="B4113" s="1232">
        <f>'Acct Summary 7-8'!C9</f>
        <v>3139577</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15375611</v>
      </c>
      <c r="C4122" s="14" t="s">
        <v>672</v>
      </c>
      <c r="D4122" s="14" t="str">
        <f t="shared" si="63"/>
        <v>Error?</v>
      </c>
    </row>
    <row r="4123" spans="1:4">
      <c r="A4123" s="55">
        <v>4062</v>
      </c>
      <c r="B4123" s="1232">
        <f>'Acct Summary 7-8'!D10</f>
        <v>1334020</v>
      </c>
      <c r="C4123" s="14" t="s">
        <v>672</v>
      </c>
      <c r="D4123" s="14" t="str">
        <f t="shared" si="63"/>
        <v>Error?</v>
      </c>
    </row>
    <row r="4124" spans="1:4">
      <c r="A4124" s="55">
        <v>4063</v>
      </c>
      <c r="B4124" s="1232">
        <f>'Acct Summary 7-8'!E10</f>
        <v>1014689</v>
      </c>
      <c r="C4124" s="14" t="s">
        <v>672</v>
      </c>
      <c r="D4124" s="14" t="str">
        <f t="shared" si="63"/>
        <v>Error?</v>
      </c>
    </row>
    <row r="4125" spans="1:4">
      <c r="A4125" s="55">
        <v>4064</v>
      </c>
      <c r="B4125" s="1232">
        <f>'Acct Summary 7-8'!F10</f>
        <v>912473</v>
      </c>
      <c r="C4125" s="14" t="s">
        <v>672</v>
      </c>
      <c r="D4125" s="14" t="str">
        <f t="shared" si="63"/>
        <v>Error?</v>
      </c>
    </row>
    <row r="4126" spans="1:4">
      <c r="A4126" s="55">
        <v>4065</v>
      </c>
      <c r="B4126" s="1232">
        <f>'Acct Summary 7-8'!G10</f>
        <v>465208</v>
      </c>
      <c r="C4126" s="14" t="s">
        <v>672</v>
      </c>
      <c r="D4126" s="14" t="str">
        <f t="shared" si="63"/>
        <v>Error?</v>
      </c>
    </row>
    <row r="4127" spans="1:4">
      <c r="A4127" s="55">
        <v>4066</v>
      </c>
      <c r="B4127" s="1232">
        <f>'Acct Summary 7-8'!H10</f>
        <v>0</v>
      </c>
      <c r="C4127" s="14" t="s">
        <v>672</v>
      </c>
      <c r="D4127" s="14" t="str">
        <f t="shared" si="63"/>
        <v>Error?</v>
      </c>
    </row>
    <row r="4128" spans="1:4">
      <c r="A4128" s="55">
        <v>4067</v>
      </c>
      <c r="B4128" s="1232">
        <f>'Acct Summary 7-8'!I10</f>
        <v>131002</v>
      </c>
      <c r="C4128" s="14" t="s">
        <v>672</v>
      </c>
      <c r="D4128" s="14" t="str">
        <f t="shared" si="63"/>
        <v>Error?</v>
      </c>
    </row>
    <row r="4129" spans="1:4">
      <c r="A4129" s="83">
        <v>4068</v>
      </c>
      <c r="C4129" s="14" t="s">
        <v>672</v>
      </c>
      <c r="D4129" s="14" t="str">
        <f t="shared" si="63"/>
        <v>OK</v>
      </c>
    </row>
    <row r="4130" spans="1:4">
      <c r="A4130" s="55">
        <v>4069</v>
      </c>
      <c r="B4130" s="1232">
        <f>'Acct Summary 7-8'!K10</f>
        <v>212</v>
      </c>
      <c r="C4130" s="14" t="s">
        <v>672</v>
      </c>
      <c r="D4130" s="14" t="str">
        <f t="shared" si="63"/>
        <v>Error?</v>
      </c>
    </row>
    <row r="4131" spans="1:4">
      <c r="A4131" s="55">
        <v>4070</v>
      </c>
      <c r="B4131" s="1232">
        <f>'Acct Summary 7-8'!C18</f>
        <v>3139577</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15852550</v>
      </c>
      <c r="C4136" s="14" t="s">
        <v>672</v>
      </c>
      <c r="D4136" s="14" t="str">
        <f t="shared" si="63"/>
        <v>Error?</v>
      </c>
    </row>
    <row r="4137" spans="1:4">
      <c r="A4137" s="55">
        <v>4076</v>
      </c>
      <c r="B4137" s="1232">
        <f>'Acct Summary 7-8'!D19</f>
        <v>2206727</v>
      </c>
      <c r="C4137" s="14" t="s">
        <v>672</v>
      </c>
      <c r="D4137" s="14" t="str">
        <f t="shared" si="63"/>
        <v>Error?</v>
      </c>
    </row>
    <row r="4138" spans="1:4">
      <c r="A4138" s="55">
        <v>4077</v>
      </c>
      <c r="B4138" s="1232">
        <f>'Acct Summary 7-8'!E19</f>
        <v>898950</v>
      </c>
      <c r="C4138" s="14" t="s">
        <v>672</v>
      </c>
      <c r="D4138" s="14" t="str">
        <f t="shared" si="63"/>
        <v>Error?</v>
      </c>
    </row>
    <row r="4139" spans="1:4">
      <c r="A4139" s="55">
        <v>4078</v>
      </c>
      <c r="B4139" s="1232">
        <f>'Acct Summary 7-8'!F19</f>
        <v>979579</v>
      </c>
      <c r="C4139" s="14" t="s">
        <v>672</v>
      </c>
      <c r="D4139" s="14" t="str">
        <f t="shared" si="63"/>
        <v>Error?</v>
      </c>
    </row>
    <row r="4140" spans="1:4">
      <c r="A4140" s="55">
        <v>4079</v>
      </c>
      <c r="B4140" s="1232">
        <f>'Acct Summary 7-8'!G19</f>
        <v>423154</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1508787</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11871563</v>
      </c>
      <c r="C4171" s="14" t="s">
        <v>672</v>
      </c>
      <c r="D4171" s="14" t="str">
        <f t="shared" si="64"/>
        <v>Error?</v>
      </c>
    </row>
    <row r="4172" spans="1:4">
      <c r="A4172" s="55">
        <v>4111</v>
      </c>
      <c r="B4172" s="1232">
        <f>'Short-Term Long-Term Debt 25'!J49</f>
        <v>11335061</v>
      </c>
      <c r="C4172" s="14" t="s">
        <v>672</v>
      </c>
      <c r="D4172" s="14" t="str">
        <f t="shared" si="64"/>
        <v>Error?</v>
      </c>
    </row>
    <row r="4173" spans="1:4">
      <c r="A4173" s="55">
        <v>4112</v>
      </c>
      <c r="B4173" s="1232">
        <f>'Short-Term Long-Term Debt 25'!H49</f>
        <v>520175</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1760</v>
      </c>
      <c r="C4265" s="14" t="s">
        <v>672</v>
      </c>
      <c r="D4265" s="14" t="str">
        <f t="shared" si="65"/>
        <v>Error?</v>
      </c>
      <c r="E4265" s="811"/>
    </row>
    <row r="4266" spans="1:5">
      <c r="A4266" s="91">
        <v>4205</v>
      </c>
      <c r="B4266" s="1232">
        <f>('FP Info 3'!F10)*100000</f>
        <v>470</v>
      </c>
      <c r="C4266" s="14" t="s">
        <v>672</v>
      </c>
      <c r="D4266" s="14" t="str">
        <f t="shared" si="65"/>
        <v>Error?</v>
      </c>
      <c r="E4266" s="811"/>
    </row>
    <row r="4267" spans="1:5">
      <c r="A4267" s="91">
        <v>4206</v>
      </c>
      <c r="B4267" s="1232">
        <f>('FP Info 3'!H10)*100000</f>
        <v>119.99999999999999</v>
      </c>
      <c r="C4267" s="14" t="s">
        <v>672</v>
      </c>
      <c r="D4267" s="14" t="str">
        <f t="shared" si="65"/>
        <v>Error?</v>
      </c>
      <c r="E4267" s="811"/>
    </row>
    <row r="4268" spans="1:5">
      <c r="A4268" s="91">
        <v>4207</v>
      </c>
      <c r="B4268" s="1232">
        <f>('FP Info 3'!J10)*100000</f>
        <v>2350</v>
      </c>
      <c r="C4268" s="14" t="s">
        <v>672</v>
      </c>
      <c r="D4268" s="14" t="str">
        <f t="shared" si="65"/>
        <v>Error?</v>
      </c>
    </row>
    <row r="4269" spans="1:5">
      <c r="A4269" s="91">
        <v>4208</v>
      </c>
      <c r="B4269" s="1232">
        <f>'FP Info 3'!J16</f>
        <v>10200527</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20334</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46200</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33795</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33795</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430441</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430441</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40869</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66232</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968</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276898561</v>
      </c>
      <c r="D4995" s="14" t="str">
        <f t="shared" si="77"/>
        <v>Error?</v>
      </c>
    </row>
    <row r="4996" spans="1:4">
      <c r="A4996" s="91">
        <v>4935</v>
      </c>
      <c r="B4996" s="1232">
        <f>'FP Info 3'!H31</f>
        <v>19106000.709000003</v>
      </c>
      <c r="D4996" s="14" t="str">
        <f t="shared" si="77"/>
        <v>Error?</v>
      </c>
    </row>
    <row r="4997" spans="1:4">
      <c r="A4997" s="91">
        <v>4936</v>
      </c>
      <c r="B4997" s="1232">
        <f>'FP Info 3'!H37</f>
        <v>11871563</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4439072</v>
      </c>
      <c r="D5061" s="14" t="str">
        <f t="shared" si="78"/>
        <v>Error?</v>
      </c>
    </row>
    <row r="5062" spans="1:4">
      <c r="A5062" s="83">
        <v>5001</v>
      </c>
      <c r="D5062" s="14" t="str">
        <f t="shared" si="78"/>
        <v>OK</v>
      </c>
    </row>
    <row r="5063" spans="1:4">
      <c r="A5063" s="55">
        <v>5002</v>
      </c>
      <c r="B5063" s="1232">
        <f>'Revenues 9-14'!C7</f>
        <v>50523</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4489595</v>
      </c>
      <c r="C5066" s="14" t="s">
        <v>672</v>
      </c>
      <c r="D5066" s="14" t="str">
        <f t="shared" si="78"/>
        <v>Error?</v>
      </c>
    </row>
    <row r="5067" spans="1:4">
      <c r="A5067" s="55">
        <v>5006</v>
      </c>
      <c r="B5067" s="1232">
        <f>'Revenues 9-14'!C14</f>
        <v>5965</v>
      </c>
      <c r="D5067" s="14" t="str">
        <f t="shared" si="78"/>
        <v>Error?</v>
      </c>
    </row>
    <row r="5068" spans="1:4">
      <c r="A5068" s="55">
        <v>5007</v>
      </c>
      <c r="B5068" s="1232">
        <f>'Revenues 9-14'!C15</f>
        <v>0</v>
      </c>
      <c r="D5068" s="14" t="str">
        <f t="shared" si="78"/>
        <v>Error?</v>
      </c>
    </row>
    <row r="5069" spans="1:4">
      <c r="A5069" s="55">
        <v>5008</v>
      </c>
      <c r="B5069" s="1232">
        <f>'Revenues 9-14'!C16</f>
        <v>632701</v>
      </c>
      <c r="D5069" s="14" t="str">
        <f t="shared" si="78"/>
        <v>Error?</v>
      </c>
    </row>
    <row r="5070" spans="1:4">
      <c r="A5070" s="55">
        <v>5009</v>
      </c>
      <c r="B5070" s="1232">
        <f>'Revenues 9-14'!C17</f>
        <v>0</v>
      </c>
      <c r="D5070" s="14" t="str">
        <f t="shared" si="78"/>
        <v>Error?</v>
      </c>
    </row>
    <row r="5071" spans="1:4">
      <c r="A5071" s="55">
        <v>5010</v>
      </c>
      <c r="B5071" s="1232">
        <f>'Revenues 9-14'!C18</f>
        <v>638666</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100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63267</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63367</v>
      </c>
      <c r="C5087" s="14" t="s">
        <v>672</v>
      </c>
      <c r="D5087" s="14" t="str">
        <f t="shared" si="78"/>
        <v>Error?</v>
      </c>
    </row>
    <row r="5088" spans="1:4">
      <c r="A5088" s="55">
        <v>5027</v>
      </c>
      <c r="B5088" s="1232">
        <f>'Revenues 9-14'!C65</f>
        <v>2922</v>
      </c>
      <c r="D5088" s="14" t="str">
        <f t="shared" si="78"/>
        <v>Error?</v>
      </c>
    </row>
    <row r="5089" spans="1:4">
      <c r="A5089" s="55">
        <v>5028</v>
      </c>
      <c r="B5089" s="1232">
        <f>'Revenues 9-14'!C66</f>
        <v>0</v>
      </c>
      <c r="D5089" s="14" t="str">
        <f t="shared" si="78"/>
        <v>Error?</v>
      </c>
    </row>
    <row r="5090" spans="1:4">
      <c r="A5090" s="55">
        <v>5029</v>
      </c>
      <c r="B5090" s="1232">
        <f>'Revenues 9-14'!C67</f>
        <v>2922</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0</v>
      </c>
      <c r="D5093" s="14" t="str">
        <f t="shared" si="78"/>
        <v>Error?</v>
      </c>
    </row>
    <row r="5094" spans="1:4">
      <c r="A5094" s="55">
        <v>5033</v>
      </c>
      <c r="B5094" s="1232">
        <f>'Revenues 9-14'!C73</f>
        <v>1537</v>
      </c>
      <c r="D5094" s="14" t="str">
        <f t="shared" si="78"/>
        <v>Error?</v>
      </c>
    </row>
    <row r="5095" spans="1:4">
      <c r="A5095" s="55">
        <v>5034</v>
      </c>
      <c r="B5095" s="1232">
        <f>'Revenues 9-14'!C74</f>
        <v>14977</v>
      </c>
      <c r="D5095" s="14" t="str">
        <f t="shared" si="78"/>
        <v>Error?</v>
      </c>
    </row>
    <row r="5096" spans="1:4">
      <c r="A5096" s="55">
        <v>5035</v>
      </c>
      <c r="B5096" s="1232">
        <f>'Revenues 9-14'!C75</f>
        <v>87692</v>
      </c>
      <c r="C5096" s="14" t="s">
        <v>672</v>
      </c>
      <c r="D5096" s="14" t="str">
        <f t="shared" si="78"/>
        <v>Error?</v>
      </c>
    </row>
    <row r="5097" spans="1:4">
      <c r="A5097" s="55">
        <v>5036</v>
      </c>
      <c r="B5097" s="1232">
        <f>'Revenues 9-14'!C77</f>
        <v>5333</v>
      </c>
      <c r="D5097" s="14" t="str">
        <f t="shared" si="78"/>
        <v>Error?</v>
      </c>
    </row>
    <row r="5098" spans="1:4">
      <c r="A5098" s="55">
        <v>5037</v>
      </c>
      <c r="B5098" s="1232">
        <f>'Revenues 9-14'!C78</f>
        <v>0</v>
      </c>
      <c r="D5098" s="14" t="str">
        <f t="shared" si="78"/>
        <v>Error?</v>
      </c>
    </row>
    <row r="5099" spans="1:4">
      <c r="A5099" s="55">
        <v>5038</v>
      </c>
      <c r="B5099" s="1232">
        <f>'Revenues 9-14'!C79</f>
        <v>10591</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15924</v>
      </c>
      <c r="C5102" s="14" t="s">
        <v>672</v>
      </c>
      <c r="D5102" s="14" t="str">
        <f t="shared" si="78"/>
        <v>Error?</v>
      </c>
    </row>
    <row r="5103" spans="1:4">
      <c r="A5103" s="55">
        <v>5042</v>
      </c>
      <c r="B5103" s="1232">
        <f>'Revenues 9-14'!C84</f>
        <v>39547</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39547</v>
      </c>
      <c r="C5112" s="14" t="s">
        <v>672</v>
      </c>
      <c r="D5112" s="14" t="str">
        <f t="shared" si="78"/>
        <v>Error?</v>
      </c>
    </row>
    <row r="5113" spans="1:4">
      <c r="A5113" s="55">
        <v>5052</v>
      </c>
      <c r="B5113" s="1232">
        <f>'Revenues 9-14'!C95</f>
        <v>0</v>
      </c>
      <c r="D5113" s="14" t="str">
        <f t="shared" si="78"/>
        <v>Error?</v>
      </c>
    </row>
    <row r="5114" spans="1:4">
      <c r="A5114" s="55">
        <v>5053</v>
      </c>
      <c r="B5114" s="1232">
        <f>'Revenues 9-14'!C96</f>
        <v>76292</v>
      </c>
      <c r="D5114" s="14" t="str">
        <f t="shared" si="78"/>
        <v>Error?</v>
      </c>
    </row>
    <row r="5115" spans="1:4">
      <c r="A5115" s="55">
        <v>5054</v>
      </c>
      <c r="B5115" s="1232">
        <f>'Revenues 9-14'!C98</f>
        <v>0</v>
      </c>
      <c r="D5115" s="14" t="str">
        <f t="shared" si="78"/>
        <v>Error?</v>
      </c>
    </row>
    <row r="5116" spans="1:4">
      <c r="A5116" s="55">
        <v>5055</v>
      </c>
      <c r="B5116" s="1232">
        <f>'Revenues 9-14'!C99</f>
        <v>6990</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4795</v>
      </c>
      <c r="D5119" s="14" t="str">
        <f t="shared" ref="D5119:D5182" si="79">IF(ISBLANK(B5119),"OK",IF(A5119-B5119=0,"OK","Error?"))</f>
        <v>Error?</v>
      </c>
    </row>
    <row r="5120" spans="1:4">
      <c r="A5120" s="55">
        <v>5059</v>
      </c>
      <c r="B5120" s="1232">
        <f>'Revenues 9-14'!C108</f>
        <v>88077</v>
      </c>
      <c r="C5120" s="14" t="s">
        <v>672</v>
      </c>
      <c r="D5120" s="14" t="str">
        <f t="shared" si="79"/>
        <v>Error?</v>
      </c>
    </row>
    <row r="5121" spans="1:4">
      <c r="A5121" s="55">
        <v>5060</v>
      </c>
      <c r="B5121" s="1232">
        <f>'Revenues 9-14'!C109</f>
        <v>5425790</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4082592</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4082592</v>
      </c>
      <c r="C5132" s="14" t="s">
        <v>672</v>
      </c>
      <c r="D5132" s="14" t="str">
        <f t="shared" si="79"/>
        <v>Error?</v>
      </c>
    </row>
    <row r="5133" spans="1:4">
      <c r="A5133" s="55">
        <v>5072</v>
      </c>
      <c r="B5133" s="1232">
        <f>'Revenues 9-14'!C124</f>
        <v>9326</v>
      </c>
      <c r="D5133" s="14" t="str">
        <f t="shared" si="79"/>
        <v>Error?</v>
      </c>
    </row>
    <row r="5134" spans="1:4">
      <c r="A5134" s="55">
        <v>5073</v>
      </c>
      <c r="B5134" s="1232">
        <f>'Revenues 9-14'!C125</f>
        <v>226533</v>
      </c>
      <c r="D5134" s="14" t="str">
        <f t="shared" si="79"/>
        <v>Error?</v>
      </c>
    </row>
    <row r="5135" spans="1:4">
      <c r="A5135" s="55">
        <v>5074</v>
      </c>
      <c r="B5135" s="1232">
        <f>'Revenues 9-14'!C126</f>
        <v>295495</v>
      </c>
      <c r="D5135" s="14" t="str">
        <f t="shared" si="79"/>
        <v>Error?</v>
      </c>
    </row>
    <row r="5136" spans="1:4">
      <c r="A5136" s="83">
        <v>5075</v>
      </c>
      <c r="D5136" s="14" t="str">
        <f t="shared" si="79"/>
        <v>OK</v>
      </c>
    </row>
    <row r="5137" spans="1:4">
      <c r="A5137" s="55">
        <v>5076</v>
      </c>
      <c r="B5137" s="1232">
        <f>'Revenues 9-14'!C127</f>
        <v>178183</v>
      </c>
      <c r="D5137" s="14" t="str">
        <f t="shared" si="79"/>
        <v>Error?</v>
      </c>
    </row>
    <row r="5138" spans="1:4">
      <c r="A5138" s="83">
        <v>5077</v>
      </c>
      <c r="D5138" s="14" t="str">
        <f t="shared" si="79"/>
        <v>OK</v>
      </c>
    </row>
    <row r="5139" spans="1:4">
      <c r="A5139" s="55">
        <v>5078</v>
      </c>
      <c r="B5139" s="1232">
        <f>'Revenues 9-14'!C128</f>
        <v>14382</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3012</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726931</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92137</v>
      </c>
      <c r="D5163" s="14" t="str">
        <f t="shared" si="79"/>
        <v>Error?</v>
      </c>
    </row>
    <row r="5164" spans="1:4">
      <c r="A5164" s="55">
        <v>5103</v>
      </c>
      <c r="B5164" s="1232">
        <f>'Revenues 9-14'!C143</f>
        <v>0</v>
      </c>
      <c r="D5164" s="14" t="str">
        <f t="shared" si="79"/>
        <v>Error?</v>
      </c>
    </row>
    <row r="5165" spans="1:4">
      <c r="A5165" s="55">
        <v>5104</v>
      </c>
      <c r="B5165" s="1232">
        <f>'Revenues 9-14'!C144</f>
        <v>92137</v>
      </c>
      <c r="C5165" s="14" t="s">
        <v>672</v>
      </c>
      <c r="D5165" s="14" t="str">
        <f t="shared" si="79"/>
        <v>Error?</v>
      </c>
    </row>
    <row r="5166" spans="1:4">
      <c r="A5166" s="83">
        <v>5105</v>
      </c>
      <c r="D5166" s="14" t="str">
        <f t="shared" si="79"/>
        <v>OK</v>
      </c>
    </row>
    <row r="5167" spans="1:4">
      <c r="A5167" s="55">
        <v>5106</v>
      </c>
      <c r="B5167" s="1232">
        <f>'Revenues 9-14'!C145</f>
        <v>3132</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171108</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994276</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5076868</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333457</v>
      </c>
      <c r="D5239" s="14" t="str">
        <f t="shared" si="80"/>
        <v>Error?</v>
      </c>
    </row>
    <row r="5240" spans="1:4">
      <c r="A5240" s="55">
        <v>5179</v>
      </c>
      <c r="B5240" s="1232">
        <f>'Revenues 9-14'!C195</f>
        <v>793</v>
      </c>
      <c r="D5240" s="14" t="str">
        <f t="shared" si="80"/>
        <v>Error?</v>
      </c>
    </row>
    <row r="5241" spans="1:4">
      <c r="A5241" s="55">
        <v>5180</v>
      </c>
      <c r="B5241" s="1232">
        <f>'Revenues 9-14'!C196</f>
        <v>51788</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386038</v>
      </c>
      <c r="C5246" s="14" t="s">
        <v>672</v>
      </c>
      <c r="D5246" s="14" t="str">
        <f t="shared" si="80"/>
        <v>Error?</v>
      </c>
    </row>
    <row r="5247" spans="1:4">
      <c r="A5247" s="55">
        <v>5186</v>
      </c>
      <c r="B5247" s="1232">
        <f>'Revenues 9-14'!C203</f>
        <v>518800</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518800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0</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190667</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190667</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1733376</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1733376</v>
      </c>
      <c r="C5326" s="14" t="s">
        <v>672</v>
      </c>
      <c r="D5326" s="14" t="str">
        <f t="shared" si="82"/>
        <v>Error?</v>
      </c>
    </row>
    <row r="5327" spans="1:4">
      <c r="A5327" s="55">
        <v>5266</v>
      </c>
      <c r="B5327" s="1232">
        <f>'Revenues 9-14'!C275</f>
        <v>12236034</v>
      </c>
      <c r="C5327" s="14" t="s">
        <v>672</v>
      </c>
      <c r="D5327" s="14" t="str">
        <f t="shared" si="82"/>
        <v>Error?</v>
      </c>
    </row>
    <row r="5328" spans="1:4">
      <c r="A5328" s="55">
        <v>5267</v>
      </c>
      <c r="B5328" s="1232">
        <f>'Revenues 9-14'!D5</f>
        <v>1187272</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1187272</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7586</v>
      </c>
      <c r="D5340" s="14" t="str">
        <f t="shared" si="82"/>
        <v>Error?</v>
      </c>
    </row>
    <row r="5341" spans="1:4">
      <c r="A5341" s="55">
        <v>5280</v>
      </c>
      <c r="B5341" s="1232">
        <f>'Revenues 9-14'!D66</f>
        <v>0</v>
      </c>
      <c r="D5341" s="14" t="str">
        <f t="shared" si="82"/>
        <v>Error?</v>
      </c>
    </row>
    <row r="5342" spans="1:4">
      <c r="A5342" s="55">
        <v>5281</v>
      </c>
      <c r="B5342" s="1232">
        <f>'Revenues 9-14'!D67</f>
        <v>7586</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8950</v>
      </c>
      <c r="D5349" s="14" t="str">
        <f t="shared" si="82"/>
        <v>Error?</v>
      </c>
    </row>
    <row r="5350" spans="1:4">
      <c r="A5350" s="55">
        <v>5289</v>
      </c>
      <c r="B5350" s="1232">
        <f>'Revenues 9-14'!D96</f>
        <v>20611</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34755</v>
      </c>
      <c r="D5354" s="14" t="str">
        <f t="shared" si="82"/>
        <v>Error?</v>
      </c>
    </row>
    <row r="5355" spans="1:4">
      <c r="A5355" s="55">
        <v>5294</v>
      </c>
      <c r="B5355" s="1232">
        <f>'Revenues 9-14'!D108</f>
        <v>139162</v>
      </c>
      <c r="C5355" s="14" t="s">
        <v>672</v>
      </c>
      <c r="D5355" s="14" t="str">
        <f t="shared" si="82"/>
        <v>Error?</v>
      </c>
    </row>
    <row r="5356" spans="1:4">
      <c r="A5356" s="55">
        <v>5295</v>
      </c>
      <c r="B5356" s="1232">
        <f>'Revenues 9-14'!D109</f>
        <v>1334020</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1334020</v>
      </c>
      <c r="C5508" s="14" t="s">
        <v>672</v>
      </c>
      <c r="D5508" s="14" t="str">
        <f t="shared" si="85"/>
        <v>Error?</v>
      </c>
    </row>
    <row r="5509" spans="1:4">
      <c r="A5509" s="55">
        <v>5448</v>
      </c>
      <c r="B5509" s="1232">
        <f>'Revenues 9-14'!E5</f>
        <v>887711</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126306</v>
      </c>
      <c r="D5512" s="14" t="str">
        <f t="shared" si="85"/>
        <v>Error?</v>
      </c>
    </row>
    <row r="5513" spans="1:4">
      <c r="A5513" s="55">
        <v>5452</v>
      </c>
      <c r="B5513" s="1232">
        <f>'Revenues 9-14'!E12</f>
        <v>1014017</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672</v>
      </c>
      <c r="D5519" s="14" t="str">
        <f t="shared" si="85"/>
        <v>Error?</v>
      </c>
    </row>
    <row r="5520" spans="1:4">
      <c r="A5520" s="55">
        <v>5459</v>
      </c>
      <c r="B5520" s="1232">
        <f>'Revenues 9-14'!E66</f>
        <v>0</v>
      </c>
      <c r="D5520" s="14" t="str">
        <f t="shared" si="85"/>
        <v>Error?</v>
      </c>
    </row>
    <row r="5521" spans="1:4">
      <c r="A5521" s="55">
        <v>5460</v>
      </c>
      <c r="B5521" s="1232">
        <f>'Revenues 9-14'!E67</f>
        <v>672</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1014689</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1014689</v>
      </c>
      <c r="C5552" s="14" t="s">
        <v>672</v>
      </c>
      <c r="D5552" s="14" t="str">
        <f t="shared" si="85"/>
        <v>Error?</v>
      </c>
    </row>
    <row r="5553" spans="1:4">
      <c r="A5553" s="55">
        <v>5492</v>
      </c>
      <c r="B5553" s="1232">
        <f>'Revenues 9-14'!F5</f>
        <v>303131</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303131</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0</v>
      </c>
      <c r="C5579" s="14" t="s">
        <v>672</v>
      </c>
      <c r="D5579" s="14" t="str">
        <f t="shared" si="86"/>
        <v>Error?</v>
      </c>
    </row>
    <row r="5580" spans="1:4">
      <c r="A5580" s="55">
        <v>5519</v>
      </c>
      <c r="B5580" s="1232">
        <f>'Revenues 9-14'!F65</f>
        <v>315</v>
      </c>
      <c r="D5580" s="14" t="str">
        <f t="shared" si="86"/>
        <v>Error?</v>
      </c>
    </row>
    <row r="5581" spans="1:4">
      <c r="A5581" s="55">
        <v>5520</v>
      </c>
      <c r="B5581" s="1232">
        <f>'Revenues 9-14'!F66</f>
        <v>0</v>
      </c>
      <c r="D5581" s="14" t="str">
        <f t="shared" si="86"/>
        <v>Error?</v>
      </c>
    </row>
    <row r="5582" spans="1:4">
      <c r="A5582" s="55">
        <v>5521</v>
      </c>
      <c r="B5582" s="1232">
        <f>'Revenues 9-14'!F67</f>
        <v>315</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76661</v>
      </c>
      <c r="D5586" s="14" t="str">
        <f t="shared" si="86"/>
        <v>Error?</v>
      </c>
    </row>
    <row r="5587" spans="1:4">
      <c r="A5587" s="55">
        <v>5526</v>
      </c>
      <c r="B5587" s="1232">
        <f>'Revenues 9-14'!F108</f>
        <v>76661</v>
      </c>
      <c r="C5587" s="14" t="s">
        <v>672</v>
      </c>
      <c r="D5587" s="14" t="str">
        <f t="shared" si="86"/>
        <v>Error?</v>
      </c>
    </row>
    <row r="5588" spans="1:4">
      <c r="A5588" s="55">
        <v>5527</v>
      </c>
      <c r="B5588" s="1232">
        <f>'Revenues 9-14'!F109</f>
        <v>380107</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122031</v>
      </c>
      <c r="D5615" s="14" t="str">
        <f t="shared" si="86"/>
        <v>Error?</v>
      </c>
    </row>
    <row r="5616" spans="1:4">
      <c r="A5616" s="83">
        <v>5555</v>
      </c>
      <c r="D5616" s="14" t="str">
        <f t="shared" si="86"/>
        <v>OK</v>
      </c>
    </row>
    <row r="5617" spans="1:4">
      <c r="A5617" s="55">
        <v>5556</v>
      </c>
      <c r="B5617" s="1232">
        <f>'Revenues 9-14'!F152</f>
        <v>410335</v>
      </c>
      <c r="D5617" s="14" t="str">
        <f t="shared" si="86"/>
        <v>Error?</v>
      </c>
    </row>
    <row r="5618" spans="1:4">
      <c r="A5618" s="55">
        <v>5557</v>
      </c>
      <c r="B5618" s="1232">
        <f>'Revenues 9-14'!F154</f>
        <v>532366</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532366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532366</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912473</v>
      </c>
      <c r="C5720" s="14" t="s">
        <v>672</v>
      </c>
      <c r="D5720" s="14" t="str">
        <f t="shared" si="88"/>
        <v>Error?</v>
      </c>
    </row>
    <row r="5721" spans="1:4">
      <c r="A5721" s="55">
        <v>5660</v>
      </c>
      <c r="B5721" s="1232">
        <f>'Revenues 9-14'!G5</f>
        <v>187607</v>
      </c>
      <c r="D5721" s="14" t="str">
        <f t="shared" si="88"/>
        <v>Error?</v>
      </c>
    </row>
    <row r="5722" spans="1:4">
      <c r="A5722" s="55">
        <v>5661</v>
      </c>
      <c r="B5722" s="1232">
        <f>'Revenues 9-14'!G7</f>
        <v>0</v>
      </c>
      <c r="D5722" s="14" t="str">
        <f t="shared" si="88"/>
        <v>Error?</v>
      </c>
    </row>
    <row r="5723" spans="1:4">
      <c r="A5723" s="55">
        <v>5662</v>
      </c>
      <c r="B5723" s="1232">
        <f>'Revenues 9-14'!G8</f>
        <v>213859</v>
      </c>
      <c r="D5723" s="14" t="str">
        <f t="shared" si="88"/>
        <v>Error?</v>
      </c>
    </row>
    <row r="5724" spans="1:4">
      <c r="A5724" s="55">
        <v>5663</v>
      </c>
      <c r="B5724" s="1232">
        <f>'Revenues 9-14'!G11</f>
        <v>0</v>
      </c>
      <c r="D5724" s="14" t="str">
        <f t="shared" si="88"/>
        <v>Error?</v>
      </c>
    </row>
    <row r="5725" spans="1:4">
      <c r="A5725" s="55">
        <v>5664</v>
      </c>
      <c r="B5725" s="1232">
        <f>'Revenues 9-14'!G12</f>
        <v>401466</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63148</v>
      </c>
      <c r="D5728" s="14" t="str">
        <f t="shared" si="88"/>
        <v>Error?</v>
      </c>
    </row>
    <row r="5729" spans="1:4">
      <c r="A5729" s="55">
        <v>5668</v>
      </c>
      <c r="B5729" s="1232">
        <f>'Revenues 9-14'!G17</f>
        <v>0</v>
      </c>
      <c r="D5729" s="14" t="str">
        <f t="shared" si="88"/>
        <v>Error?</v>
      </c>
    </row>
    <row r="5730" spans="1:4">
      <c r="A5730" s="55">
        <v>5669</v>
      </c>
      <c r="B5730" s="1232">
        <f>'Revenues 9-14'!G18</f>
        <v>63148</v>
      </c>
      <c r="C5730" s="14" t="s">
        <v>672</v>
      </c>
      <c r="D5730" s="14" t="str">
        <f t="shared" si="88"/>
        <v>Error?</v>
      </c>
    </row>
    <row r="5731" spans="1:4">
      <c r="A5731" s="55">
        <v>5670</v>
      </c>
      <c r="B5731" s="1232">
        <f>'Revenues 9-14'!G65</f>
        <v>594</v>
      </c>
      <c r="D5731" s="14" t="str">
        <f t="shared" si="88"/>
        <v>Error?</v>
      </c>
    </row>
    <row r="5732" spans="1:4">
      <c r="A5732" s="55">
        <v>5671</v>
      </c>
      <c r="B5732" s="1232">
        <f>'Revenues 9-14'!G66</f>
        <v>0</v>
      </c>
      <c r="D5732" s="14" t="str">
        <f t="shared" si="88"/>
        <v>Error?</v>
      </c>
    </row>
    <row r="5733" spans="1:4">
      <c r="A5733" s="55">
        <v>5672</v>
      </c>
      <c r="B5733" s="1232">
        <f>'Revenues 9-14'!G67</f>
        <v>594</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465208</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0</v>
      </c>
      <c r="C5915" s="14" t="s">
        <v>672</v>
      </c>
      <c r="D5915" s="14" t="str">
        <f t="shared" si="91"/>
        <v>Error?</v>
      </c>
    </row>
    <row r="5916" spans="1:4">
      <c r="A5916" s="55">
        <v>5855</v>
      </c>
      <c r="B5916" s="1232">
        <f>'Revenues 9-14'!I5</f>
        <v>126306</v>
      </c>
      <c r="D5916" s="14" t="str">
        <f t="shared" si="91"/>
        <v>Error?</v>
      </c>
    </row>
    <row r="5917" spans="1:4">
      <c r="A5917" s="55">
        <v>5856</v>
      </c>
      <c r="B5917" s="1232">
        <f>'Revenues 9-14'!I11</f>
        <v>0</v>
      </c>
      <c r="D5917" s="14" t="str">
        <f t="shared" si="91"/>
        <v>Error?</v>
      </c>
    </row>
    <row r="5918" spans="1:4">
      <c r="A5918" s="55">
        <v>5857</v>
      </c>
      <c r="B5918" s="1232">
        <f>'Revenues 9-14'!I12</f>
        <v>126306</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4696</v>
      </c>
      <c r="D5924" s="14" t="str">
        <f t="shared" si="91"/>
        <v>Error?</v>
      </c>
    </row>
    <row r="5925" spans="1:4">
      <c r="A5925" s="55">
        <v>5864</v>
      </c>
      <c r="B5925" s="1232">
        <f>'Revenues 9-14'!I66</f>
        <v>0</v>
      </c>
      <c r="D5925" s="14" t="str">
        <f t="shared" si="91"/>
        <v>Error?</v>
      </c>
    </row>
    <row r="5926" spans="1:4">
      <c r="A5926" s="55">
        <v>5865</v>
      </c>
      <c r="B5926" s="1232">
        <f>'Revenues 9-14'!I67</f>
        <v>4696</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131002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212</v>
      </c>
      <c r="D5993" s="14" t="str">
        <f t="shared" si="92"/>
        <v>Error?</v>
      </c>
    </row>
    <row r="5994" spans="1:4">
      <c r="A5994" s="55">
        <v>5933</v>
      </c>
      <c r="B5994" s="1232">
        <f>'Revenues 9-14'!K66</f>
        <v>0</v>
      </c>
      <c r="D5994" s="14" t="str">
        <f t="shared" si="92"/>
        <v>Error?</v>
      </c>
    </row>
    <row r="5995" spans="1:4">
      <c r="A5995" s="55">
        <v>5934</v>
      </c>
      <c r="B5995" s="1232">
        <f>'Revenues 9-14'!K67</f>
        <v>212</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212</v>
      </c>
      <c r="C6023" s="14" t="s">
        <v>672</v>
      </c>
      <c r="D6023" s="14" t="str">
        <f t="shared" si="93"/>
        <v>Error?</v>
      </c>
    </row>
    <row r="6024" spans="1:5">
      <c r="A6024" s="55">
        <v>5963</v>
      </c>
      <c r="B6024" s="1232">
        <f>'Revenues 9-14'!G109</f>
        <v>465208</v>
      </c>
      <c r="C6024" s="14" t="s">
        <v>672</v>
      </c>
      <c r="D6024" s="14" t="str">
        <f t="shared" si="93"/>
        <v>Error?</v>
      </c>
    </row>
    <row r="6025" spans="1:5">
      <c r="A6025" s="55">
        <v>5964</v>
      </c>
      <c r="B6025" s="1232">
        <f>'Revenues 9-14'!H109</f>
        <v>0</v>
      </c>
      <c r="C6025" s="14" t="s">
        <v>672</v>
      </c>
      <c r="D6025" s="14" t="str">
        <f t="shared" si="93"/>
        <v>Error?</v>
      </c>
    </row>
    <row r="6026" spans="1:5">
      <c r="A6026" s="55">
        <v>5965</v>
      </c>
      <c r="B6026" s="1232">
        <f>'Revenues 9-14'!I109</f>
        <v>131002</v>
      </c>
      <c r="C6026" s="14" t="s">
        <v>672</v>
      </c>
      <c r="D6026" s="14" t="str">
        <f t="shared" si="93"/>
        <v>Error?</v>
      </c>
    </row>
    <row r="6027" spans="1:5">
      <c r="A6027" s="83">
        <v>5966</v>
      </c>
      <c r="C6027" s="14" t="s">
        <v>672</v>
      </c>
      <c r="D6027" s="14" t="str">
        <f t="shared" si="93"/>
        <v>OK</v>
      </c>
    </row>
    <row r="6028" spans="1:5">
      <c r="A6028" s="55">
        <v>5967</v>
      </c>
      <c r="B6028" s="1232">
        <f>'Revenues 9-14'!K109</f>
        <v>212</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71178</v>
      </c>
      <c r="D6031" s="14" t="str">
        <f t="shared" si="93"/>
        <v>Error?</v>
      </c>
    </row>
    <row r="6032" spans="1:5">
      <c r="A6032" s="55">
        <v>5971</v>
      </c>
      <c r="B6032" s="1232">
        <f>'Acct Summary 7-8'!G15</f>
        <v>34785</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46118</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1536</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166</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322235</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0</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322235</v>
      </c>
      <c r="D6215" s="14" t="str">
        <f t="shared" si="96"/>
        <v>Error?</v>
      </c>
      <c r="E6215" s="14" t="s">
        <v>209</v>
      </c>
    </row>
    <row r="6216" spans="1:5">
      <c r="A6216">
        <v>6155</v>
      </c>
      <c r="B6216" s="1232">
        <f>'Assets-Liab 5-6'!J41</f>
        <v>322235</v>
      </c>
      <c r="D6216" s="14" t="str">
        <f t="shared" si="96"/>
        <v>Error?</v>
      </c>
      <c r="E6216" s="14" t="s">
        <v>209</v>
      </c>
    </row>
    <row r="6217" spans="1:5">
      <c r="A6217">
        <v>6156</v>
      </c>
      <c r="B6217" s="1232">
        <f>'Assets-Liab 5-6'!J4</f>
        <v>322235</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549118</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549118</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549118</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510021</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510021</v>
      </c>
      <c r="D6229" s="14" t="str">
        <f t="shared" si="96"/>
        <v>Error?</v>
      </c>
      <c r="E6229" s="14" t="s">
        <v>209</v>
      </c>
    </row>
    <row r="6230" spans="1:5">
      <c r="A6230">
        <v>6169</v>
      </c>
      <c r="B6230" s="1232">
        <f>'Acct Summary 7-8'!J20</f>
        <v>39097</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32100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39097</v>
      </c>
      <c r="D6263" s="14" t="str">
        <f t="shared" si="96"/>
        <v>Error?</v>
      </c>
      <c r="E6263" s="14" t="s">
        <v>209</v>
      </c>
    </row>
    <row r="6264" spans="1:5">
      <c r="A6264">
        <v>6203</v>
      </c>
      <c r="B6264" s="1232">
        <f>'Acct Summary 7-8'!J79</f>
        <v>283138</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322235</v>
      </c>
      <c r="D6266" s="14" t="str">
        <f t="shared" si="96"/>
        <v>Error?</v>
      </c>
      <c r="E6266" s="14" t="s">
        <v>209</v>
      </c>
    </row>
    <row r="6267" spans="1:5">
      <c r="A6267">
        <v>6206</v>
      </c>
      <c r="B6267" s="1232">
        <f>'Acct Summary 7-8'!C82</f>
        <v>-472242</v>
      </c>
      <c r="D6267" s="14" t="str">
        <f t="shared" si="96"/>
        <v>Error?</v>
      </c>
      <c r="E6267" s="14" t="s">
        <v>209</v>
      </c>
    </row>
    <row r="6268" spans="1:5">
      <c r="A6268">
        <v>6207</v>
      </c>
      <c r="B6268" s="1232">
        <f>'Acct Summary 7-8'!D82</f>
        <v>-872707</v>
      </c>
      <c r="D6268" s="14" t="str">
        <f t="shared" si="96"/>
        <v>Error?</v>
      </c>
      <c r="E6268" s="14" t="s">
        <v>209</v>
      </c>
    </row>
    <row r="6269" spans="1:5">
      <c r="A6269">
        <v>6208</v>
      </c>
      <c r="B6269" s="1232">
        <f>'Acct Summary 7-8'!E82</f>
        <v>165739</v>
      </c>
      <c r="D6269" s="14" t="str">
        <f t="shared" si="96"/>
        <v>Error?</v>
      </c>
      <c r="E6269" s="14" t="s">
        <v>209</v>
      </c>
    </row>
    <row r="6270" spans="1:5">
      <c r="A6270">
        <v>6209</v>
      </c>
      <c r="B6270" s="1232">
        <f>'Acct Summary 7-8'!F82</f>
        <v>-67106</v>
      </c>
      <c r="D6270" s="14" t="str">
        <f t="shared" si="96"/>
        <v>Error?</v>
      </c>
      <c r="E6270" s="14" t="s">
        <v>209</v>
      </c>
    </row>
    <row r="6271" spans="1:5">
      <c r="A6271">
        <v>6210</v>
      </c>
      <c r="B6271" s="1232">
        <f>'Acct Summary 7-8'!G82</f>
        <v>42054</v>
      </c>
      <c r="D6271" s="14" t="str">
        <f t="shared" ref="D6271:D6334" si="97">IF(ISBLANK(B6271),"OK",IF(A6271-B6271=0,"OK","Error?"))</f>
        <v>Error?</v>
      </c>
      <c r="E6271" s="14" t="s">
        <v>209</v>
      </c>
    </row>
    <row r="6272" spans="1:5">
      <c r="A6272">
        <v>6211</v>
      </c>
      <c r="B6272" s="1232">
        <f>'Acct Summary 7-8'!H82</f>
        <v>0</v>
      </c>
      <c r="D6272" s="14" t="str">
        <f t="shared" si="97"/>
        <v>Error?</v>
      </c>
      <c r="E6272" s="14" t="s">
        <v>209</v>
      </c>
    </row>
    <row r="6273" spans="1:5">
      <c r="A6273">
        <v>6212</v>
      </c>
      <c r="B6273" s="1232">
        <f>'Acct Summary 7-8'!I82</f>
        <v>2044205</v>
      </c>
      <c r="D6273" s="14" t="str">
        <f t="shared" si="97"/>
        <v>Error?</v>
      </c>
      <c r="E6273" s="14" t="s">
        <v>209</v>
      </c>
    </row>
    <row r="6274" spans="1:5">
      <c r="A6274">
        <v>6213</v>
      </c>
      <c r="B6274" s="1232">
        <f>'Acct Summary 7-8'!J82</f>
        <v>39097</v>
      </c>
      <c r="D6274" s="14" t="str">
        <f t="shared" si="97"/>
        <v>Error?</v>
      </c>
      <c r="E6274" s="14" t="s">
        <v>209</v>
      </c>
    </row>
    <row r="6275" spans="1:5">
      <c r="A6275">
        <v>6214</v>
      </c>
      <c r="B6275" s="1232">
        <f>'Acct Summary 7-8'!K82</f>
        <v>-1508575</v>
      </c>
      <c r="D6275" s="14" t="str">
        <f t="shared" si="97"/>
        <v>Error?</v>
      </c>
      <c r="E6275" s="14" t="s">
        <v>209</v>
      </c>
    </row>
    <row r="6276" spans="1:5">
      <c r="A6276">
        <v>6215</v>
      </c>
      <c r="B6276" s="1232">
        <f>'Acct Summary 7-8'!C83</f>
        <v>-0.22230768941077225</v>
      </c>
      <c r="D6276" s="14" t="str">
        <f t="shared" si="97"/>
        <v>Error?</v>
      </c>
      <c r="E6276" s="14" t="s">
        <v>209</v>
      </c>
    </row>
    <row r="6277" spans="1:5">
      <c r="A6277">
        <v>6216</v>
      </c>
      <c r="B6277" s="1232">
        <f>'Acct Summary 7-8'!D83</f>
        <v>-0.19659645539006074</v>
      </c>
      <c r="D6277" s="14" t="str">
        <f t="shared" si="97"/>
        <v>Error?</v>
      </c>
      <c r="E6277" s="14" t="s">
        <v>209</v>
      </c>
    </row>
    <row r="6278" spans="1:5">
      <c r="A6278">
        <v>6217</v>
      </c>
      <c r="B6278" s="1232">
        <f>'Acct Summary 7-8'!E83</f>
        <v>0.30892522301873993</v>
      </c>
      <c r="D6278" s="14" t="str">
        <f t="shared" si="97"/>
        <v>Error?</v>
      </c>
      <c r="E6278" s="14" t="s">
        <v>209</v>
      </c>
    </row>
    <row r="6279" spans="1:5">
      <c r="A6279">
        <v>6218</v>
      </c>
      <c r="B6279" s="1232">
        <f>'Acct Summary 7-8'!F83</f>
        <v>-0.31846656162797321</v>
      </c>
      <c r="D6279" s="14" t="str">
        <f t="shared" si="97"/>
        <v>Error?</v>
      </c>
      <c r="E6279" s="14" t="s">
        <v>209</v>
      </c>
    </row>
    <row r="6280" spans="1:5">
      <c r="A6280">
        <v>6219</v>
      </c>
      <c r="B6280" s="1232">
        <f>'Acct Summary 7-8'!G83</f>
        <v>0.10423338125216874</v>
      </c>
      <c r="D6280" s="14" t="str">
        <f t="shared" si="97"/>
        <v>Error?</v>
      </c>
      <c r="E6280" s="14" t="s">
        <v>209</v>
      </c>
    </row>
    <row r="6281" spans="1:5">
      <c r="A6281">
        <v>6220</v>
      </c>
      <c r="B6281" s="1232" t="e">
        <f>'Acct Summary 7-8'!H83</f>
        <v>#DIV/0!</v>
      </c>
      <c r="D6281" s="14" t="e">
        <f t="shared" si="97"/>
        <v>#DIV/0!</v>
      </c>
      <c r="E6281" s="14" t="s">
        <v>209</v>
      </c>
    </row>
    <row r="6282" spans="1:5">
      <c r="A6282">
        <v>6221</v>
      </c>
      <c r="B6282" s="1232">
        <f>'Acct Summary 7-8'!I83</f>
        <v>0.59659368660550927</v>
      </c>
      <c r="D6282" s="14" t="str">
        <f t="shared" si="97"/>
        <v>Error?</v>
      </c>
      <c r="E6282" s="14" t="s">
        <v>209</v>
      </c>
    </row>
    <row r="6283" spans="1:5">
      <c r="A6283">
        <v>6222</v>
      </c>
      <c r="B6283" s="1232">
        <f>'Acct Summary 7-8'!J83</f>
        <v>0.12133070585131969</v>
      </c>
      <c r="D6283" s="14" t="str">
        <f t="shared" si="97"/>
        <v>Error?</v>
      </c>
      <c r="E6283" s="14" t="s">
        <v>209</v>
      </c>
    </row>
    <row r="6284" spans="1:5">
      <c r="A6284">
        <v>6223</v>
      </c>
      <c r="B6284" s="1232" t="e">
        <f>'Acct Summary 7-8'!K83</f>
        <v>#DIV/0!</v>
      </c>
      <c r="D6284" s="14" t="e">
        <f t="shared" si="97"/>
        <v>#DIV/0!</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548799</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548799</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319</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319</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624</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74222</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549118</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216544</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196830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509893</v>
      </c>
      <c r="D6983" s="14" t="str">
        <f t="shared" si="108"/>
        <v>Error?</v>
      </c>
    </row>
    <row r="6984" spans="1:4">
      <c r="A6984">
        <v>6923</v>
      </c>
      <c r="B6984" s="1232">
        <f>'Expenditures 15-22'!K86</f>
        <v>509893</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509893</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179034</v>
      </c>
      <c r="D6998" s="14" t="str">
        <f t="shared" si="108"/>
        <v>Error?</v>
      </c>
    </row>
    <row r="6999" spans="1:4">
      <c r="A6999">
        <v>6938</v>
      </c>
      <c r="B6999" s="1232">
        <f>'Expenditures 15-22'!K94</f>
        <v>179034</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179034</v>
      </c>
      <c r="D7012" s="14" t="str">
        <f t="shared" si="108"/>
        <v>Error?</v>
      </c>
    </row>
    <row r="7013" spans="1:4">
      <c r="A7013">
        <v>6952</v>
      </c>
      <c r="B7013" s="1232">
        <f>'Expenditures 15-22'!K100</f>
        <v>179034</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510021</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549118</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12891</v>
      </c>
      <c r="D7075" s="14" t="str">
        <f t="shared" si="109"/>
        <v>Error?</v>
      </c>
    </row>
    <row r="7076" spans="1:4">
      <c r="A7076">
        <v>7015</v>
      </c>
      <c r="B7076" s="1232">
        <f>'Expenditures 15-22'!K212</f>
        <v>12891</v>
      </c>
      <c r="D7076" s="14" t="str">
        <f t="shared" si="109"/>
        <v>Error?</v>
      </c>
    </row>
    <row r="7077" spans="1:4">
      <c r="A7077">
        <v>7016</v>
      </c>
      <c r="B7077" s="1232">
        <f>'Expenditures 15-22'!D214</f>
        <v>12448</v>
      </c>
      <c r="D7077" s="14" t="str">
        <f t="shared" si="109"/>
        <v>Error?</v>
      </c>
    </row>
    <row r="7078" spans="1:4">
      <c r="A7078">
        <v>7017</v>
      </c>
      <c r="B7078" s="1232">
        <f>'Expenditures 15-22'!K214</f>
        <v>12448</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37428</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37428</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160128</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160128</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242895</v>
      </c>
      <c r="D7172" s="14" t="str">
        <f t="shared" si="111"/>
        <v>Error?</v>
      </c>
    </row>
    <row r="7173" spans="1:4">
      <c r="A7173">
        <v>7112</v>
      </c>
      <c r="B7173" s="1232">
        <f>'Expenditures 15-22'!D318</f>
        <v>0</v>
      </c>
      <c r="D7173" s="14" t="str">
        <f t="shared" si="111"/>
        <v>Error?</v>
      </c>
    </row>
    <row r="7174" spans="1:4">
      <c r="A7174">
        <v>7113</v>
      </c>
      <c r="B7174" s="1232">
        <f>'Expenditures 15-22'!E318</f>
        <v>69570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312465</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242895</v>
      </c>
      <c r="D7199" s="14" t="str">
        <f t="shared" si="111"/>
        <v>Error?</v>
      </c>
    </row>
    <row r="7200" spans="1:4">
      <c r="A7200">
        <v>7139</v>
      </c>
      <c r="B7200" s="1232">
        <f>'Expenditures 15-22'!D323</f>
        <v>0</v>
      </c>
      <c r="D7200" s="14" t="str">
        <f t="shared" si="111"/>
        <v>Error?</v>
      </c>
    </row>
    <row r="7201" spans="1:4">
      <c r="A7201">
        <v>7140</v>
      </c>
      <c r="B7201" s="1232">
        <f>'Expenditures 15-22'!E323</f>
        <v>267126</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510021</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242895</v>
      </c>
      <c r="D7216" s="14" t="str">
        <f t="shared" si="111"/>
        <v>Error?</v>
      </c>
    </row>
    <row r="7217" spans="1:4">
      <c r="A7217">
        <v>7156</v>
      </c>
      <c r="B7217" s="1232">
        <f>'Expenditures 15-22'!D331</f>
        <v>0</v>
      </c>
      <c r="D7217" s="14" t="str">
        <f t="shared" si="111"/>
        <v>Error?</v>
      </c>
    </row>
    <row r="7218" spans="1:4">
      <c r="A7218">
        <v>7157</v>
      </c>
      <c r="B7218" s="1232">
        <f>'Expenditures 15-22'!E331</f>
        <v>267126</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510021</v>
      </c>
      <c r="D7224" s="14" t="str">
        <f t="shared" si="111"/>
        <v>Error?</v>
      </c>
    </row>
    <row r="7225" spans="1:4">
      <c r="A7225">
        <v>7164</v>
      </c>
      <c r="B7225" s="1232">
        <f>'Expenditures 15-22'!K332</f>
        <v>39097</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216544</v>
      </c>
      <c r="D7251" s="14" t="str">
        <f t="shared" si="112"/>
        <v>Error?</v>
      </c>
    </row>
    <row r="7252" spans="1:4">
      <c r="A7252">
        <f t="shared" si="113"/>
        <v>7191</v>
      </c>
      <c r="B7252" s="1232">
        <f>'Expenditures 15-22'!D9</f>
        <v>0</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161086</v>
      </c>
      <c r="D7257" s="14" t="str">
        <f t="shared" si="112"/>
        <v>Error?</v>
      </c>
    </row>
    <row r="7258" spans="1:4">
      <c r="A7258">
        <f t="shared" si="113"/>
        <v>7197</v>
      </c>
      <c r="B7258" s="1232">
        <f>'Expenditures 15-22'!D11</f>
        <v>27242</v>
      </c>
      <c r="D7258" s="14" t="str">
        <f t="shared" si="112"/>
        <v>Error?</v>
      </c>
    </row>
    <row r="7259" spans="1:4">
      <c r="A7259">
        <f t="shared" si="113"/>
        <v>7198</v>
      </c>
      <c r="B7259" s="1232">
        <f>'Expenditures 15-22'!E11</f>
        <v>2778</v>
      </c>
      <c r="D7259" s="14" t="str">
        <f t="shared" si="112"/>
        <v>Error?</v>
      </c>
    </row>
    <row r="7260" spans="1:4">
      <c r="A7260">
        <f t="shared" si="113"/>
        <v>7199</v>
      </c>
      <c r="B7260" s="1232">
        <f>'Expenditures 15-22'!F11</f>
        <v>5724</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68670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68670</v>
      </c>
      <c r="D7618" s="14" t="str">
        <f t="shared" si="124"/>
        <v>Error?</v>
      </c>
      <c r="E7618" s="14" t="s">
        <v>20</v>
      </c>
    </row>
    <row r="7619" spans="1:5">
      <c r="A7619">
        <f t="shared" si="123"/>
        <v>7558</v>
      </c>
      <c r="B7619" s="1232">
        <f>'Cap Outlay Deprec 27'!H14</f>
        <v>68670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68670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952499</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50523</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1833</v>
      </c>
    </row>
    <row r="7757" spans="1:6">
      <c r="A7757">
        <v>7696</v>
      </c>
      <c r="B7757" s="1232">
        <f>'Aud Quest 2'!E85</f>
        <v>0</v>
      </c>
      <c r="D7757" s="14" t="str">
        <f t="shared" si="127"/>
        <v>Error?</v>
      </c>
      <c r="E7757" s="24" t="s">
        <v>1649</v>
      </c>
      <c r="F7757" t="s">
        <v>1833</v>
      </c>
    </row>
    <row r="7758" spans="1:6">
      <c r="A7758">
        <v>7697</v>
      </c>
      <c r="B7758" s="1232">
        <f>'Aud Quest 2'!J83</f>
        <v>0</v>
      </c>
      <c r="D7758" s="14" t="str">
        <f t="shared" si="127"/>
        <v>Error?</v>
      </c>
      <c r="E7758" s="24" t="s">
        <v>1649</v>
      </c>
    </row>
    <row r="7759" spans="1:6">
      <c r="A7759">
        <v>7698</v>
      </c>
      <c r="B7759" s="1232">
        <f>'Aud Quest 2'!J86</f>
        <v>0</v>
      </c>
      <c r="D7759" s="14" t="str">
        <f t="shared" si="127"/>
        <v>Error?</v>
      </c>
      <c r="E7759" s="24" t="s">
        <v>1649</v>
      </c>
    </row>
    <row r="7760" spans="1:6">
      <c r="A7760">
        <v>7699</v>
      </c>
      <c r="B7760" s="1232">
        <f>'Aud Quest 2'!J88</f>
        <v>0</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1854</v>
      </c>
    </row>
    <row r="7765" spans="1:5">
      <c r="A7765">
        <v>7704</v>
      </c>
      <c r="B7765" s="1232">
        <f>'Revenues 9-14'!C261</f>
        <v>0</v>
      </c>
      <c r="D7765" s="14" t="str">
        <f t="shared" si="127"/>
        <v>Error?</v>
      </c>
      <c r="E7765" s="24" t="s">
        <v>1863</v>
      </c>
    </row>
    <row r="7766" spans="1:5">
      <c r="A7766">
        <v>7705</v>
      </c>
      <c r="B7766" s="1232">
        <f>'Revenues 9-14'!D261</f>
        <v>0</v>
      </c>
      <c r="D7766" s="14" t="str">
        <f t="shared" si="127"/>
        <v>Error?</v>
      </c>
      <c r="E7766" s="24" t="s">
        <v>1863</v>
      </c>
    </row>
    <row r="7767" spans="1:5">
      <c r="A7767" s="812">
        <v>7706</v>
      </c>
      <c r="E7767" s="24"/>
    </row>
    <row r="7768" spans="1:5">
      <c r="A7768">
        <v>7707</v>
      </c>
      <c r="B7768" s="1232">
        <f>'Revenues 9-14'!F261</f>
        <v>0</v>
      </c>
      <c r="D7768" s="14" t="str">
        <f t="shared" si="127"/>
        <v>Error?</v>
      </c>
      <c r="E7768" s="24" t="s">
        <v>1863</v>
      </c>
    </row>
    <row r="7769" spans="1:5">
      <c r="A7769">
        <v>7708</v>
      </c>
      <c r="B7769" s="1232">
        <f>'Revenues 9-14'!G261</f>
        <v>0</v>
      </c>
      <c r="D7769" s="14" t="str">
        <f t="shared" si="127"/>
        <v>Error?</v>
      </c>
      <c r="E7769" s="24" t="s">
        <v>1863</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1864</v>
      </c>
    </row>
    <row r="7773" spans="1:5">
      <c r="A7773">
        <v>7712</v>
      </c>
      <c r="B7773" s="1232">
        <f>'Rest Tax Levies-Tort Im 26'!J22</f>
        <v>0</v>
      </c>
      <c r="D7773" s="14" t="str">
        <f t="shared" si="127"/>
        <v>Error?</v>
      </c>
      <c r="E7773" s="24" t="s">
        <v>2085</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 SEFA</vt:lpstr>
      <vt:lpstr>SEFA Reconcile</vt:lpstr>
      <vt:lpstr>SEFA-1</vt:lpstr>
      <vt:lpstr>SEFA NOTES</vt:lpstr>
      <vt:lpstr>SF&amp;QC Sec-1</vt:lpstr>
      <vt:lpstr>SF&amp;QC Sec-2</vt:lpstr>
      <vt:lpstr>SF&amp;QC Sec-2 (2)</vt:lpstr>
      <vt:lpstr>SF&amp;QC Sec-3</vt:lpstr>
      <vt:lpstr>SSPAF</vt:lpstr>
      <vt:lpstr>CAP</vt:lpstr>
      <vt:lpstr>CAP (2)</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2016-09-23T20:49:54Z</cp:lastPrinted>
  <dcterms:created xsi:type="dcterms:W3CDTF">2003-10-29T19:06:34Z</dcterms:created>
  <dcterms:modified xsi:type="dcterms:W3CDTF">2016-10-24T14:04:21Z</dcterms:modified>
</cp:coreProperties>
</file>